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김제선(중구청장더불어민주당)" sheetId="1" r:id="rId5"/>
    <sheet state="visible" name="김선광(중구청장국민의힘)" sheetId="2" r:id="rId6"/>
  </sheets>
  <definedNames/>
  <calcPr/>
</workbook>
</file>

<file path=xl/sharedStrings.xml><?xml version="1.0" encoding="utf-8"?>
<sst xmlns="http://schemas.openxmlformats.org/spreadsheetml/2006/main" count="519" uniqueCount="158">
  <si>
    <t>중구청장 더불어민주당 김제선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</si>
  <si>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</si>
  <si>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</si>
  <si>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</si>
  <si>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</si>
  <si>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</si>
  <si>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</si>
  <si>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</si>
  <si>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주민의 결정이 동네를 바꾸는 주민주권 도시</t>
  </si>
  <si>
    <t>주민의 의견이 실제 정책이 되는 주민자치회 확대</t>
  </si>
  <si>
    <t>i3</t>
  </si>
  <si>
    <t>x</t>
  </si>
  <si>
    <t>o</t>
  </si>
  <si>
    <t>주민이 참여하고 직접 결정하는 중구 전체 예산</t>
  </si>
  <si>
    <t>주민들이 직접 동네를 바궈나가는 마을회의 적극 지원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</si>
  <si>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</si>
  <si>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</si>
  <si>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</si>
  <si>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</si>
  <si>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</si>
  <si>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</si>
  <si>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주민과 지역에 맞는 맞춤형 도시정비</t>
  </si>
  <si>
    <t>재개발 재건축 지역마다 꼭 필요한 주민 필요시설 확충</t>
  </si>
  <si>
    <t>h2</t>
  </si>
  <si>
    <t>경제(a1)</t>
  </si>
  <si>
    <t>경제(a2)</t>
  </si>
  <si>
    <t>경제(a3)</t>
  </si>
  <si>
    <t>경제(a4)</t>
  </si>
  <si>
    <t>한 눈에 보는 지도 기반 도시개발 재난안전 플랫폼 마련</t>
  </si>
  <si>
    <t>h3</t>
  </si>
  <si>
    <t>문화체육관광(b1)</t>
  </si>
  <si>
    <t>문화체육관광(b2)</t>
  </si>
  <si>
    <t>문화체육관광(b3)</t>
  </si>
  <si>
    <t>문화체육관광(b4)</t>
  </si>
  <si>
    <t>내 예상 분담금을 투명하게 확인하는 안심 프로세스 구축</t>
  </si>
  <si>
    <t>행정복지(c1)</t>
  </si>
  <si>
    <t>행정복지(c2)</t>
  </si>
  <si>
    <t>행정복지(c3)</t>
  </si>
  <si>
    <t>행정복지(c4)</t>
  </si>
  <si>
    <t>중구다움으로 함께 잘사는 생활경제도시</t>
  </si>
  <si>
    <t>중구통2.0 업그레이드 및 발행 규모 확대</t>
  </si>
  <si>
    <t>a3</t>
  </si>
  <si>
    <t>공공시설(d1)</t>
  </si>
  <si>
    <t>공공시설(d2)</t>
  </si>
  <si>
    <t>공공시설(d3)</t>
  </si>
  <si>
    <t>공공시설(d4)</t>
  </si>
  <si>
    <t>창업 기업 일자리가 모이는 AI 혁신산단 마련</t>
  </si>
  <si>
    <t>a2</t>
  </si>
  <si>
    <t>의료(e1)</t>
  </si>
  <si>
    <t>의료(e2)</t>
  </si>
  <si>
    <t>의료(e3)</t>
  </si>
  <si>
    <t>의료(e4)</t>
  </si>
  <si>
    <t>걷고싶은 도심환경 조성으로 상관 활성화 지원</t>
  </si>
  <si>
    <t>교통(f1)</t>
  </si>
  <si>
    <t>교통(f2)</t>
  </si>
  <si>
    <t>교통(f3)</t>
  </si>
  <si>
    <t>교통(f4)</t>
  </si>
  <si>
    <t>모두가 함게 누리는 예슬과 배움의 도시</t>
  </si>
  <si>
    <t>누구나 배우고 즐기는 문화 예슬 평생학습 예산 대폭 증액</t>
  </si>
  <si>
    <t>b3</t>
  </si>
  <si>
    <t>교육(g1)</t>
  </si>
  <si>
    <t>교육(g2)</t>
  </si>
  <si>
    <t>교육(g3)</t>
  </si>
  <si>
    <t>교육(g4)</t>
  </si>
  <si>
    <t>학습법과 교과 보충을 함께 지원해 중구 아이들을 미래인재로 키우는 교육혁식센터 운영</t>
  </si>
  <si>
    <t>g3</t>
  </si>
  <si>
    <t>주거/안전(h1)</t>
  </si>
  <si>
    <t>주거/안전(h2)</t>
  </si>
  <si>
    <t>주거/안전(h3)</t>
  </si>
  <si>
    <t>주거/안전(h4)</t>
  </si>
  <si>
    <t>가까운 동네에서 배우는 평생학습마을 조성</t>
  </si>
  <si>
    <t>지방정치(i1)</t>
  </si>
  <si>
    <t>지방정치(i2)</t>
  </si>
  <si>
    <t>지방정치(i3)</t>
  </si>
  <si>
    <t>지방정치(i4)</t>
  </si>
  <si>
    <t>목동,중촌동,용두동,오류동,태평1동,태평2동</t>
  </si>
  <si>
    <t>유등천 우안도로 신속 설치 지원으로 상습 정체 완화</t>
  </si>
  <si>
    <t>f2</t>
  </si>
  <si>
    <t>노동(j1)</t>
  </si>
  <si>
    <t>노동(j2)</t>
  </si>
  <si>
    <t>노동(j3)</t>
  </si>
  <si>
    <t>노동(j4)</t>
  </si>
  <si>
    <t>중촌문화공원 내 공공도서관 등 주민 필요시설 설치</t>
  </si>
  <si>
    <t>d2</t>
  </si>
  <si>
    <t>기타(n)</t>
  </si>
  <si>
    <t>학교인근보행환경개선</t>
  </si>
  <si>
    <t>총합</t>
  </si>
  <si>
    <t>은행,선화동,대흥동,문창동,석교동,대사동,부사동</t>
  </si>
  <si>
    <t>트럼개통에 맞춰 연결 교통 인프라 확충</t>
  </si>
  <si>
    <t>f3</t>
  </si>
  <si>
    <t>있음</t>
  </si>
  <si>
    <t>없음</t>
  </si>
  <si>
    <t>야구장 불편해소 협의체 활성화</t>
  </si>
  <si>
    <t>c3</t>
  </si>
  <si>
    <t>우리들공원 자연친화적 재정비</t>
  </si>
  <si>
    <t>유천1동,유천2동,문화1동,문화2동,산성동</t>
  </si>
  <si>
    <t>유휴부지활용 주민복합문화센터 건립추진</t>
  </si>
  <si>
    <t>b1</t>
  </si>
  <si>
    <t>트램공사 공공 모니터링 강화</t>
  </si>
  <si>
    <t>체류형 문화공원 자연휴양림 신속조성</t>
  </si>
  <si>
    <t>직통콕</t>
  </si>
  <si>
    <t>밤길걱정없는 안심골목 만들기</t>
  </si>
  <si>
    <t>골목길 통행을 편하게 하는 주차포켓 확대</t>
  </si>
  <si>
    <t>냉온열의자 가림막 스마트정류장 확대 설치</t>
  </si>
  <si>
    <t>c2</t>
  </si>
  <si>
    <t>재활용이 쉬워지는 투명 페트병 무인회수기 확대</t>
  </si>
  <si>
    <t>대전시 협력사업</t>
  </si>
  <si>
    <t>막무가내 도시개발 no,  지역별 특성을 살린 생활권 중심 중구 재편</t>
  </si>
  <si>
    <t>주민 필요를 반영한 권역별 맞춤 도심 인프라 정주환경 개선</t>
  </si>
  <si>
    <t>더 안전한 중구 - 중부소방서 건립 신속 추진</t>
  </si>
  <si>
    <t>d1</t>
  </si>
  <si>
    <t>구민회관의 부활 - 주민을 위한 예술 무대, 서대전 복합문화예슬회관 건립</t>
  </si>
  <si>
    <t>3대 기본 소득</t>
  </si>
  <si>
    <t>청년 도전 기본소득 
청년 누구나 배움과 훈련, 상담에 참여하며 안정적으로 도전할 수 있게 돕는 기본 소득</t>
  </si>
  <si>
    <t>햇빛나눔기본소득
동네 곳곳에서 생산한 햇빛전기 수익을 주민과 공유해 주민 생활을 돕는 기본소득으로 연결합니다</t>
  </si>
  <si>
    <t>함께가치기본소득
공동체활동에 참여한 주민에게 지역사회 기여 보상을 제공해 마을 돌봄을 강화합니다</t>
  </si>
  <si>
    <t>중구만의 특별한 기본사회</t>
  </si>
  <si>
    <t>아이가 아플때 더 든든한 중구형 기본돌봄</t>
  </si>
  <si>
    <t>경로당을 활용한 생활밀착형 어르신 기본돌봄</t>
  </si>
  <si>
    <t>통합돌봄 거점 공간 조성을 통한 기본 돌봄</t>
  </si>
  <si>
    <t>세대별 맞춤형 AI 기본교육</t>
  </si>
  <si>
    <t>이동이 어려운 주민을 위한 생활 밀착 기본교통</t>
  </si>
  <si>
    <t>중구청장 국민의힘 김선광</t>
  </si>
  <si>
    <t>중구발전 6대비전
1. 거침없는 중구 개발</t>
  </si>
  <si>
    <t>중부권 최대 워터파크 &amp; 숙박시설 
중부권 최대 규모의 워터파크를 유치 조성하여 체류형 관광 일자리 창출</t>
  </si>
  <si>
    <t>메가시티-&gt; 복합문화타운조성
20년 완공불가 방치 건물을 문화, 쇼핑, 여가가 어우러진 복합문화타운으로 조성</t>
  </si>
  <si>
    <t>중구청사 복합 행정타운 재건축 추진
기본부지활용LH연계 공공임대주택 + 신축청사 복합 방식</t>
  </si>
  <si>
    <t>h1</t>
  </si>
  <si>
    <t>중구 관내 약 40곳 재개발 재건축 신속한 개발 추진
주거환경 개선 및 도시 경쟁력 강화</t>
  </si>
  <si>
    <t>2. 중구 8학군</t>
  </si>
  <si>
    <t>중구형 교육컨트럴타워 건립
공공이 운영하는 진학 진로 자기주도학습 평생교육 통합 플랫폼</t>
  </si>
  <si>
    <t>중구형 인터넷 강의 플랫폼 신설
양질의 온라인 강의 제공으로 교육격차 해소</t>
  </si>
  <si>
    <t>권역별 영어 도서관 도입
원어민 프래그램과 함께하는 영어 특화 학습 공간 조성</t>
  </si>
  <si>
    <t>스쿨버스, 워킹스쿨버스 도입
안전한 통학 환경조성으로 아이키우기 좋은 중구 실현</t>
  </si>
  <si>
    <t>3. 활력 경제도시 중구</t>
  </si>
  <si>
    <t>공실제로 임대현수막 없는 상권조성
유휴 공실할용, 도심 창업공간 재활용, 소기업, 창업 공간전환, 임시 청사 활용 병행으로 공실 해소</t>
  </si>
  <si>
    <t>중구 방문객 체류형 경제 활성화
체류시간을 늘려 지역 소비를 촉진하고 지역경제 선순환 구조 구축</t>
  </si>
  <si>
    <t>상생형 맞춤 일자리 15,000개 창출
창년, 여성, 중장년 맞춤형 일자리로 경제에 활력 불어 넣기</t>
  </si>
  <si>
    <t>중촌벤처벨리 기점 도심형 일자리 생태계 창출
창업, 벤처, 혁신기업이 모이는 도심형 일자리 허브 조성</t>
  </si>
  <si>
    <t>전통시장 및 골목상권 활성화
골목상권 스토리 텔링, 온 오프라인 마케팅 타운으로 경쟁력 강화</t>
  </si>
  <si>
    <t>4. 생애 전주기 맞춤 복지 중구</t>
  </si>
  <si>
    <t>어르신 무료 병원 동행 서비스 도입
어르신이 안전하고 편안한 병원 이용 지원</t>
  </si>
  <si>
    <t>중구 반려동물 보건소 신설
반려동물 건강관리와 보호자 지원 강화</t>
  </si>
  <si>
    <t>권역별 사계저리 스마트놀이터 신설
계절에 상관없이 아이들이 안전하게 뛰어 놀수있는 공간 조성</t>
  </si>
  <si>
    <t>권역별 장애인 친화 이미용실 지정
장애인 접근성과 편의성 고려한 이미용 서비스 제공</t>
  </si>
  <si>
    <t>장난감 도서관 유치
아이들이 건강한 성장을 위한 장난감 공유, 대여공간 확대</t>
  </si>
  <si>
    <t>d3</t>
  </si>
  <si>
    <t>임산부 생활밀착 산모건강교육 강화
임신 출산 육아까지 원스톱 건강관리</t>
  </si>
  <si>
    <t>5. 사통팔달 교통도시 중구</t>
  </si>
  <si>
    <t>광역도로망 완성 (임기 내 착공)
중구의 교통 혁신 인프라를 구축하여 사통팔달 교통망 완성</t>
  </si>
  <si>
    <t>f1</t>
  </si>
  <si>
    <t>대중교통 혁신 (버스노선 사각지대 해소)
버스노선 확충 및 효율화로 교통 취약지역 해소</t>
  </si>
  <si>
    <t>주차환경개선(공영주차장확충)
공영주차장 확충 및 스마트 주차 시스템으로 주차난 해소</t>
  </si>
  <si>
    <t>X</t>
  </si>
  <si>
    <t>6. 신뢰 100% 행정 중구</t>
  </si>
  <si>
    <t>재원 확보 및 예산 혁신 
국시비 예산 유치 상시 TF팀 구성 운영, 중구 발전을 위한 재원에 총력 대응</t>
  </si>
  <si>
    <t>민원 행정 서비스 혁신
구민 고충 처리위원회 설치 / 현장 구청장실 운영 및 주민 소통강화
데이터기반 실질행정 구현 / 민원처리 온라인 플랫폼 구축</t>
  </si>
  <si>
    <t>안전환경 생활 밀착
버스정류장 시설 개선 방범 CCTV 확대 운영
학교 주변 통학로 전면 정비 옐로카펫 LED 과속경보 미끄럼방지 포장 급경사 오르막길 도로열선 설치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</si>
</sst>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3.0"/>
      <color theme="1"/>
      <name val="Arial"/>
    </font>
    <font/>
    <font>
      <color theme="1"/>
      <name val="Arial"/>
    </font>
    <font>
      <b/>
      <sz val="12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b/>
      <color theme="1"/>
      <name val="Arial"/>
    </font>
    <font>
      <color theme="1"/>
      <name val="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bottom style="double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2" fontId="3" numFmtId="0" xfId="0" applyAlignment="1" applyFont="1">
      <alignment horizontal="center" vertical="bottom"/>
    </xf>
    <xf borderId="4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 shrinkToFit="0" wrapText="1"/>
    </xf>
    <xf borderId="4" fillId="2" fontId="4" numFmtId="0" xfId="0" applyAlignment="1" applyBorder="1" applyFont="1">
      <alignment horizontal="center" vertical="bottom"/>
    </xf>
    <xf borderId="5" fillId="2" fontId="3" numFmtId="0" xfId="0" applyAlignment="1" applyBorder="1" applyFont="1">
      <alignment horizontal="center" shrinkToFit="0" wrapText="1"/>
    </xf>
    <xf borderId="4" fillId="2" fontId="3" numFmtId="0" xfId="0" applyAlignment="1" applyBorder="1" applyFont="1">
      <alignment horizontal="center" shrinkToFit="0" wrapText="1"/>
    </xf>
    <xf borderId="4" fillId="2" fontId="3" numFmtId="0" xfId="0" applyAlignment="1" applyBorder="1" applyFont="1">
      <alignment horizontal="center" readingOrder="0" vertical="bottom"/>
    </xf>
    <xf borderId="6" fillId="0" fontId="2" numFmtId="0" xfId="0" applyBorder="1" applyFont="1"/>
    <xf borderId="7" fillId="2" fontId="3" numFmtId="0" xfId="0" applyAlignment="1" applyBorder="1" applyFont="1">
      <alignment horizontal="center" vertical="bottom"/>
    </xf>
    <xf borderId="8" fillId="0" fontId="2" numFmtId="0" xfId="0" applyBorder="1" applyFont="1"/>
    <xf borderId="9" fillId="2" fontId="5" numFmtId="0" xfId="0" applyAlignment="1" applyBorder="1" applyFont="1">
      <alignment horizontal="center" vertical="bottom"/>
    </xf>
    <xf borderId="9" fillId="2" fontId="6" numFmtId="0" xfId="0" applyAlignment="1" applyBorder="1" applyFont="1">
      <alignment horizontal="center" vertical="bottom"/>
    </xf>
    <xf borderId="9" fillId="2" fontId="7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shrinkToFit="0" wrapText="1"/>
    </xf>
    <xf borderId="7" fillId="2" fontId="6" numFmtId="0" xfId="0" applyAlignment="1" applyBorder="1" applyFont="1">
      <alignment horizontal="center" vertical="bottom"/>
    </xf>
    <xf borderId="7" fillId="0" fontId="2" numFmtId="0" xfId="0" applyBorder="1" applyFont="1"/>
    <xf borderId="9" fillId="0" fontId="2" numFmtId="0" xfId="0" applyBorder="1" applyFont="1"/>
    <xf borderId="7" fillId="2" fontId="1" numFmtId="0" xfId="0" applyAlignment="1" applyBorder="1" applyFont="1">
      <alignment horizontal="center" vertical="bottom"/>
    </xf>
    <xf borderId="3" fillId="2" fontId="3" numFmtId="0" xfId="0" applyAlignment="1" applyBorder="1" applyFont="1">
      <alignment horizontal="center" vertical="bottom"/>
    </xf>
    <xf borderId="4" fillId="2" fontId="6" numFmtId="0" xfId="0" applyAlignment="1" applyBorder="1" applyFont="1">
      <alignment horizontal="center" vertical="bottom"/>
    </xf>
    <xf borderId="1" fillId="2" fontId="6" numFmtId="0" xfId="0" applyAlignment="1" applyBorder="1" applyFont="1">
      <alignment horizontal="center" vertical="bottom"/>
    </xf>
    <xf borderId="10" fillId="2" fontId="3" numFmtId="0" xfId="0" applyAlignment="1" applyBorder="1" applyFont="1">
      <alignment horizontal="center" vertical="bottom"/>
    </xf>
    <xf borderId="3" fillId="2" fontId="6" numFmtId="0" xfId="0" applyAlignment="1" applyBorder="1" applyFont="1">
      <alignment horizontal="center" vertical="bottom"/>
    </xf>
    <xf borderId="4" fillId="2" fontId="9" numFmtId="0" xfId="0" applyAlignment="1" applyBorder="1" applyFont="1">
      <alignment horizontal="center" shrinkToFit="0" wrapText="1"/>
    </xf>
    <xf borderId="11" fillId="2" fontId="6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shrinkToFit="0" wrapText="1"/>
    </xf>
    <xf borderId="0" fillId="0" fontId="3" numFmtId="0" xfId="0" applyAlignment="1" applyFont="1">
      <alignment horizontal="center" vertical="bottom"/>
    </xf>
    <xf borderId="5" fillId="0" fontId="3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horizontal="center" shrinkToFit="0" wrapText="1"/>
    </xf>
    <xf borderId="1" fillId="2" fontId="1" numFmtId="0" xfId="0" applyAlignment="1" applyBorder="1" applyFont="1">
      <alignment horizontal="center" vertical="center"/>
    </xf>
    <xf borderId="0" fillId="2" fontId="3" numFmtId="0" xfId="0" applyAlignment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readingOrder="0" vertical="center"/>
    </xf>
    <xf borderId="7" fillId="2" fontId="3" numFmtId="0" xfId="0" applyAlignment="1" applyBorder="1" applyFont="1">
      <alignment horizontal="center" vertical="center"/>
    </xf>
    <xf borderId="9" fillId="2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 vertical="center"/>
    </xf>
    <xf borderId="7" fillId="2" fontId="6" numFmtId="0" xfId="0" applyAlignment="1" applyBorder="1" applyFont="1">
      <alignment horizontal="center" vertical="center"/>
    </xf>
    <xf borderId="7" fillId="2" fontId="1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 vertical="center"/>
    </xf>
    <xf borderId="10" fillId="2" fontId="3" numFmtId="0" xfId="0" applyAlignment="1" applyBorder="1" applyFont="1">
      <alignment horizontal="center" vertical="center"/>
    </xf>
    <xf borderId="3" fillId="2" fontId="6" numFmtId="0" xfId="0" applyAlignment="1" applyBorder="1" applyFont="1">
      <alignment horizontal="center" vertical="center"/>
    </xf>
    <xf borderId="4" fillId="2" fontId="9" numFmtId="0" xfId="0" applyAlignment="1" applyBorder="1" applyFont="1">
      <alignment horizontal="center" shrinkToFit="0" vertical="center" wrapText="1"/>
    </xf>
    <xf borderId="11" fillId="2" fontId="6" numFmtId="0" xfId="0" applyAlignment="1" applyBorder="1" applyFont="1">
      <alignment horizontal="center" vertical="center"/>
    </xf>
    <xf borderId="4" fillId="2" fontId="8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2" max="2" width="70.63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8" t="s">
        <v>8</v>
      </c>
      <c r="B3" s="9" t="s">
        <v>9</v>
      </c>
      <c r="C3" s="10" t="s">
        <v>10</v>
      </c>
      <c r="D3" s="10" t="s">
        <v>11</v>
      </c>
      <c r="E3" s="10" t="s">
        <v>11</v>
      </c>
      <c r="F3" s="10" t="s">
        <v>11</v>
      </c>
      <c r="G3" s="10" t="s">
        <v>12</v>
      </c>
      <c r="H3" s="4"/>
      <c r="I3" s="4"/>
      <c r="J3" s="4"/>
      <c r="K3" s="4"/>
      <c r="L3" s="4"/>
      <c r="M3" s="4"/>
      <c r="N3" s="4"/>
      <c r="O3" s="4"/>
      <c r="P3" s="4"/>
    </row>
    <row r="4">
      <c r="A4" s="11"/>
      <c r="B4" s="9" t="s">
        <v>13</v>
      </c>
      <c r="C4" s="10" t="s">
        <v>10</v>
      </c>
      <c r="D4" s="10" t="s">
        <v>11</v>
      </c>
      <c r="E4" s="10" t="s">
        <v>11</v>
      </c>
      <c r="F4" s="10" t="s">
        <v>11</v>
      </c>
      <c r="G4" s="10" t="s">
        <v>12</v>
      </c>
      <c r="H4" s="12"/>
      <c r="I4" s="12"/>
      <c r="J4" s="12"/>
      <c r="K4" s="12"/>
      <c r="L4" s="12"/>
      <c r="M4" s="12"/>
      <c r="N4" s="12"/>
      <c r="O4" s="12"/>
      <c r="P4" s="12"/>
    </row>
    <row r="5">
      <c r="A5" s="13"/>
      <c r="B5" s="9" t="s">
        <v>14</v>
      </c>
      <c r="C5" s="10" t="s">
        <v>10</v>
      </c>
      <c r="D5" s="10" t="s">
        <v>11</v>
      </c>
      <c r="E5" s="10" t="s">
        <v>11</v>
      </c>
      <c r="F5" s="10" t="s">
        <v>11</v>
      </c>
      <c r="G5" s="10" t="s">
        <v>12</v>
      </c>
      <c r="H5" s="14" t="s">
        <v>15</v>
      </c>
      <c r="I5" s="14" t="s">
        <v>16</v>
      </c>
      <c r="J5" s="14" t="s">
        <v>17</v>
      </c>
      <c r="K5" s="14" t="s">
        <v>16</v>
      </c>
      <c r="L5" s="14" t="s">
        <v>18</v>
      </c>
      <c r="M5" s="14" t="s">
        <v>16</v>
      </c>
      <c r="N5" s="14" t="s">
        <v>19</v>
      </c>
      <c r="O5" s="14" t="s">
        <v>16</v>
      </c>
      <c r="P5" s="15" t="s">
        <v>20</v>
      </c>
    </row>
    <row r="6">
      <c r="A6" s="8" t="s">
        <v>21</v>
      </c>
      <c r="B6" s="9" t="s">
        <v>22</v>
      </c>
      <c r="C6" s="10" t="s">
        <v>23</v>
      </c>
      <c r="D6" s="10" t="s">
        <v>11</v>
      </c>
      <c r="E6" s="10" t="s">
        <v>11</v>
      </c>
      <c r="F6" s="10" t="s">
        <v>11</v>
      </c>
      <c r="G6" s="10" t="s">
        <v>11</v>
      </c>
      <c r="H6" s="15" t="s">
        <v>24</v>
      </c>
      <c r="I6" s="15">
        <f>countif(C:C,"a1")</f>
        <v>0</v>
      </c>
      <c r="J6" s="15" t="s">
        <v>25</v>
      </c>
      <c r="K6" s="16">
        <f>countif(C:C,"a2")</f>
        <v>2</v>
      </c>
      <c r="L6" s="15" t="s">
        <v>26</v>
      </c>
      <c r="M6" s="15">
        <f>countif(C:C,"a3")</f>
        <v>1</v>
      </c>
      <c r="N6" s="15" t="s">
        <v>27</v>
      </c>
      <c r="O6" s="15">
        <f>countif(C:C,"a4")</f>
        <v>0</v>
      </c>
      <c r="P6" s="15">
        <f t="shared" ref="P6:P16" si="1">sum(I6,K6,M6,O6)</f>
        <v>3</v>
      </c>
    </row>
    <row r="7">
      <c r="A7" s="11"/>
      <c r="B7" s="17" t="s">
        <v>28</v>
      </c>
      <c r="C7" s="10" t="s">
        <v>29</v>
      </c>
      <c r="D7" s="10" t="s">
        <v>12</v>
      </c>
      <c r="E7" s="10" t="s">
        <v>11</v>
      </c>
      <c r="F7" s="10" t="s">
        <v>11</v>
      </c>
      <c r="G7" s="10" t="s">
        <v>11</v>
      </c>
      <c r="H7" s="15" t="s">
        <v>30</v>
      </c>
      <c r="I7" s="15">
        <f>countif(C:C,"b1")</f>
        <v>3</v>
      </c>
      <c r="J7" s="15" t="s">
        <v>31</v>
      </c>
      <c r="K7" s="15">
        <f>countif(C:C,"b2")</f>
        <v>0</v>
      </c>
      <c r="L7" s="15" t="s">
        <v>32</v>
      </c>
      <c r="M7" s="15">
        <f>countif(C:C,"b3")</f>
        <v>1</v>
      </c>
      <c r="N7" s="15" t="s">
        <v>33</v>
      </c>
      <c r="O7" s="15">
        <f>countif(C:C,"b4")</f>
        <v>0</v>
      </c>
      <c r="P7" s="15">
        <f t="shared" si="1"/>
        <v>4</v>
      </c>
    </row>
    <row r="8">
      <c r="A8" s="13"/>
      <c r="B8" s="9" t="s">
        <v>34</v>
      </c>
      <c r="C8" s="10" t="s">
        <v>29</v>
      </c>
      <c r="D8" s="10" t="s">
        <v>11</v>
      </c>
      <c r="E8" s="10" t="s">
        <v>11</v>
      </c>
      <c r="F8" s="10" t="s">
        <v>11</v>
      </c>
      <c r="G8" s="10" t="s">
        <v>11</v>
      </c>
      <c r="H8" s="15" t="s">
        <v>35</v>
      </c>
      <c r="I8" s="15">
        <f>countif(C:C,"c1")</f>
        <v>0</v>
      </c>
      <c r="J8" s="15" t="s">
        <v>36</v>
      </c>
      <c r="K8" s="15">
        <f>countif(C:C,"c2")</f>
        <v>2</v>
      </c>
      <c r="L8" s="15" t="s">
        <v>37</v>
      </c>
      <c r="M8" s="15">
        <f>countif(C:C,"c3")</f>
        <v>7</v>
      </c>
      <c r="N8" s="15" t="s">
        <v>38</v>
      </c>
      <c r="O8" s="15">
        <f>countif(C:C,"c4")</f>
        <v>0</v>
      </c>
      <c r="P8" s="15">
        <f t="shared" si="1"/>
        <v>9</v>
      </c>
    </row>
    <row r="9">
      <c r="A9" s="8" t="s">
        <v>39</v>
      </c>
      <c r="B9" s="9" t="s">
        <v>40</v>
      </c>
      <c r="C9" s="10" t="s">
        <v>41</v>
      </c>
      <c r="D9" s="10" t="s">
        <v>11</v>
      </c>
      <c r="E9" s="10" t="s">
        <v>11</v>
      </c>
      <c r="F9" s="10" t="s">
        <v>11</v>
      </c>
      <c r="G9" s="10" t="s">
        <v>11</v>
      </c>
      <c r="H9" s="15" t="s">
        <v>42</v>
      </c>
      <c r="I9" s="16">
        <f>countif(C:C,"d1")</f>
        <v>1</v>
      </c>
      <c r="J9" s="15" t="s">
        <v>43</v>
      </c>
      <c r="K9" s="15">
        <f>countif(C:C,"d2")</f>
        <v>2</v>
      </c>
      <c r="L9" s="15" t="s">
        <v>44</v>
      </c>
      <c r="M9" s="15">
        <f>countif(C:C,"d3")</f>
        <v>0</v>
      </c>
      <c r="N9" s="15" t="s">
        <v>45</v>
      </c>
      <c r="O9" s="15">
        <f>countif(C:C,"d4")</f>
        <v>0</v>
      </c>
      <c r="P9" s="15">
        <f t="shared" si="1"/>
        <v>3</v>
      </c>
    </row>
    <row r="10">
      <c r="A10" s="11"/>
      <c r="B10" s="9" t="s">
        <v>46</v>
      </c>
      <c r="C10" s="10" t="s">
        <v>47</v>
      </c>
      <c r="D10" s="10" t="s">
        <v>11</v>
      </c>
      <c r="E10" s="10" t="s">
        <v>11</v>
      </c>
      <c r="F10" s="10" t="s">
        <v>11</v>
      </c>
      <c r="G10" s="10" t="s">
        <v>11</v>
      </c>
      <c r="H10" s="15" t="s">
        <v>48</v>
      </c>
      <c r="I10" s="15">
        <f>countif(C:C,"e1")</f>
        <v>0</v>
      </c>
      <c r="J10" s="15" t="s">
        <v>49</v>
      </c>
      <c r="K10" s="15">
        <f>countif(C:C,"e2")</f>
        <v>0</v>
      </c>
      <c r="L10" s="15" t="s">
        <v>50</v>
      </c>
      <c r="M10" s="15">
        <f>countif(C:C,"e3")</f>
        <v>0</v>
      </c>
      <c r="N10" s="15" t="s">
        <v>51</v>
      </c>
      <c r="O10" s="15">
        <f>countif(C:C,"e4")</f>
        <v>0</v>
      </c>
      <c r="P10" s="15">
        <f t="shared" si="1"/>
        <v>0</v>
      </c>
    </row>
    <row r="11">
      <c r="A11" s="13"/>
      <c r="B11" s="9" t="s">
        <v>52</v>
      </c>
      <c r="C11" s="10" t="s">
        <v>47</v>
      </c>
      <c r="D11" s="10" t="s">
        <v>11</v>
      </c>
      <c r="E11" s="10" t="s">
        <v>11</v>
      </c>
      <c r="F11" s="10" t="s">
        <v>11</v>
      </c>
      <c r="G11" s="10" t="s">
        <v>11</v>
      </c>
      <c r="H11" s="15" t="s">
        <v>53</v>
      </c>
      <c r="I11" s="16">
        <f>countif(C:C,"f1")</f>
        <v>0</v>
      </c>
      <c r="J11" s="15" t="s">
        <v>54</v>
      </c>
      <c r="K11" s="15">
        <f>countif(C:C,"f2")</f>
        <v>1</v>
      </c>
      <c r="L11" s="15" t="s">
        <v>55</v>
      </c>
      <c r="M11" s="15">
        <f>countif(C:C,"f3")</f>
        <v>3</v>
      </c>
      <c r="N11" s="15" t="s">
        <v>56</v>
      </c>
      <c r="O11" s="15">
        <f>countif(C:C,"f4")</f>
        <v>0</v>
      </c>
      <c r="P11" s="15">
        <f t="shared" si="1"/>
        <v>4</v>
      </c>
    </row>
    <row r="12">
      <c r="A12" s="8" t="s">
        <v>57</v>
      </c>
      <c r="B12" s="9" t="s">
        <v>58</v>
      </c>
      <c r="C12" s="10" t="s">
        <v>59</v>
      </c>
      <c r="D12" s="10" t="s">
        <v>11</v>
      </c>
      <c r="E12" s="10" t="s">
        <v>11</v>
      </c>
      <c r="F12" s="10" t="s">
        <v>11</v>
      </c>
      <c r="G12" s="10" t="s">
        <v>11</v>
      </c>
      <c r="H12" s="15" t="s">
        <v>60</v>
      </c>
      <c r="I12" s="15">
        <f>countif(C:C,"g1")</f>
        <v>0</v>
      </c>
      <c r="J12" s="15" t="s">
        <v>61</v>
      </c>
      <c r="K12" s="15">
        <f>countif(C:C,"g2")</f>
        <v>0</v>
      </c>
      <c r="L12" s="15" t="s">
        <v>62</v>
      </c>
      <c r="M12" s="15">
        <f>countif(C:C,"g3")</f>
        <v>3</v>
      </c>
      <c r="N12" s="15" t="s">
        <v>63</v>
      </c>
      <c r="O12" s="15">
        <f>countif(C:C,"g4")</f>
        <v>0</v>
      </c>
      <c r="P12" s="15">
        <f t="shared" si="1"/>
        <v>3</v>
      </c>
    </row>
    <row r="13">
      <c r="A13" s="11"/>
      <c r="B13" s="9" t="s">
        <v>64</v>
      </c>
      <c r="C13" s="10" t="s">
        <v>65</v>
      </c>
      <c r="D13" s="10" t="s">
        <v>11</v>
      </c>
      <c r="E13" s="10" t="s">
        <v>11</v>
      </c>
      <c r="F13" s="10" t="s">
        <v>11</v>
      </c>
      <c r="G13" s="10" t="s">
        <v>11</v>
      </c>
      <c r="H13" s="15" t="s">
        <v>66</v>
      </c>
      <c r="I13" s="15">
        <f>countif(C:C,"h1")</f>
        <v>0</v>
      </c>
      <c r="J13" s="15" t="s">
        <v>67</v>
      </c>
      <c r="K13" s="15">
        <f>countif(C:C,"h2")</f>
        <v>4</v>
      </c>
      <c r="L13" s="15" t="s">
        <v>68</v>
      </c>
      <c r="M13" s="15">
        <f>countif(C:C,"h3")</f>
        <v>4</v>
      </c>
      <c r="N13" s="15" t="s">
        <v>69</v>
      </c>
      <c r="O13" s="15">
        <f>countif(C:C,"h4")</f>
        <v>0</v>
      </c>
      <c r="P13" s="15">
        <f t="shared" si="1"/>
        <v>8</v>
      </c>
    </row>
    <row r="14">
      <c r="A14" s="13"/>
      <c r="B14" s="9" t="s">
        <v>70</v>
      </c>
      <c r="C14" s="10" t="s">
        <v>65</v>
      </c>
      <c r="D14" s="10" t="s">
        <v>11</v>
      </c>
      <c r="E14" s="10" t="s">
        <v>11</v>
      </c>
      <c r="F14" s="10" t="s">
        <v>11</v>
      </c>
      <c r="G14" s="10" t="s">
        <v>11</v>
      </c>
      <c r="H14" s="15" t="s">
        <v>71</v>
      </c>
      <c r="I14" s="15">
        <f>countif(C:C,"i1")</f>
        <v>0</v>
      </c>
      <c r="J14" s="15" t="s">
        <v>72</v>
      </c>
      <c r="K14" s="15">
        <f>countif(C:C,"i2")</f>
        <v>0</v>
      </c>
      <c r="L14" s="15" t="s">
        <v>73</v>
      </c>
      <c r="M14" s="15">
        <f>countif(C:C,"i3")</f>
        <v>3</v>
      </c>
      <c r="N14" s="15" t="s">
        <v>74</v>
      </c>
      <c r="O14" s="15">
        <f>countif(C:C,"i4")</f>
        <v>0</v>
      </c>
      <c r="P14" s="15">
        <f t="shared" si="1"/>
        <v>3</v>
      </c>
    </row>
    <row r="15">
      <c r="A15" s="8" t="s">
        <v>75</v>
      </c>
      <c r="B15" s="9" t="s">
        <v>76</v>
      </c>
      <c r="C15" s="10" t="s">
        <v>77</v>
      </c>
      <c r="D15" s="10" t="s">
        <v>11</v>
      </c>
      <c r="E15" s="10" t="s">
        <v>11</v>
      </c>
      <c r="F15" s="10" t="s">
        <v>11</v>
      </c>
      <c r="G15" s="10" t="s">
        <v>11</v>
      </c>
      <c r="H15" s="15" t="s">
        <v>78</v>
      </c>
      <c r="I15" s="15">
        <f>countif(C:C,"j1")</f>
        <v>0</v>
      </c>
      <c r="J15" s="15" t="s">
        <v>79</v>
      </c>
      <c r="K15" s="15">
        <f>countif(C:C,"j2")</f>
        <v>0</v>
      </c>
      <c r="L15" s="15" t="s">
        <v>80</v>
      </c>
      <c r="M15" s="15">
        <f>countif(C:C,"j3")</f>
        <v>0</v>
      </c>
      <c r="N15" s="15" t="s">
        <v>81</v>
      </c>
      <c r="O15" s="15">
        <f>countif(C:C,"j4")</f>
        <v>0</v>
      </c>
      <c r="P15" s="15">
        <f t="shared" si="1"/>
        <v>0</v>
      </c>
    </row>
    <row r="16">
      <c r="A16" s="11"/>
      <c r="B16" s="9" t="s">
        <v>82</v>
      </c>
      <c r="C16" s="10" t="s">
        <v>83</v>
      </c>
      <c r="D16" s="10" t="s">
        <v>11</v>
      </c>
      <c r="E16" s="10" t="s">
        <v>11</v>
      </c>
      <c r="F16" s="10" t="s">
        <v>11</v>
      </c>
      <c r="G16" s="10" t="s">
        <v>11</v>
      </c>
      <c r="H16" s="18" t="s">
        <v>84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>
      <c r="A17" s="13"/>
      <c r="B17" s="9" t="s">
        <v>85</v>
      </c>
      <c r="C17" s="10" t="s">
        <v>23</v>
      </c>
      <c r="D17" s="10" t="s">
        <v>11</v>
      </c>
      <c r="E17" s="10" t="s">
        <v>11</v>
      </c>
      <c r="F17" s="10" t="s">
        <v>11</v>
      </c>
      <c r="G17" s="10" t="s">
        <v>11</v>
      </c>
      <c r="H17" s="21" t="s">
        <v>86</v>
      </c>
      <c r="I17" s="19"/>
      <c r="J17" s="19"/>
      <c r="K17" s="19"/>
      <c r="L17" s="19"/>
      <c r="M17" s="19"/>
      <c r="N17" s="19"/>
      <c r="O17" s="20"/>
      <c r="P17" s="15">
        <f>sum(P6:P16)</f>
        <v>37</v>
      </c>
    </row>
    <row r="18">
      <c r="A18" s="8" t="s">
        <v>87</v>
      </c>
      <c r="B18" s="9" t="s">
        <v>88</v>
      </c>
      <c r="C18" s="10" t="s">
        <v>89</v>
      </c>
      <c r="D18" s="10" t="s">
        <v>11</v>
      </c>
      <c r="E18" s="10" t="s">
        <v>11</v>
      </c>
      <c r="F18" s="10" t="s">
        <v>11</v>
      </c>
      <c r="G18" s="10" t="s">
        <v>11</v>
      </c>
      <c r="H18" s="22"/>
      <c r="I18" s="23" t="s">
        <v>90</v>
      </c>
      <c r="J18" s="24" t="s">
        <v>91</v>
      </c>
      <c r="K18" s="25"/>
      <c r="L18" s="4"/>
      <c r="M18" s="4"/>
      <c r="N18" s="4"/>
      <c r="O18" s="4"/>
      <c r="P18" s="4"/>
    </row>
    <row r="19">
      <c r="A19" s="11"/>
      <c r="B19" s="9" t="s">
        <v>92</v>
      </c>
      <c r="C19" s="10" t="s">
        <v>93</v>
      </c>
      <c r="D19" s="10" t="s">
        <v>11</v>
      </c>
      <c r="E19" s="10" t="s">
        <v>11</v>
      </c>
      <c r="F19" s="10" t="s">
        <v>11</v>
      </c>
      <c r="G19" s="10" t="s">
        <v>11</v>
      </c>
      <c r="H19" s="26" t="s">
        <v>4</v>
      </c>
      <c r="I19" s="23">
        <f>countif(D:D,"o")</f>
        <v>4</v>
      </c>
      <c r="J19" s="23">
        <f>countif(D:D,"x")</f>
        <v>33</v>
      </c>
      <c r="K19" s="25"/>
      <c r="L19" s="4"/>
      <c r="M19" s="4"/>
      <c r="N19" s="4"/>
      <c r="O19" s="4"/>
      <c r="P19" s="4"/>
    </row>
    <row r="20">
      <c r="A20" s="13"/>
      <c r="B20" s="27" t="s">
        <v>94</v>
      </c>
      <c r="C20" s="10" t="s">
        <v>83</v>
      </c>
      <c r="D20" s="10" t="s">
        <v>11</v>
      </c>
      <c r="E20" s="10" t="s">
        <v>11</v>
      </c>
      <c r="F20" s="10" t="s">
        <v>11</v>
      </c>
      <c r="G20" s="10" t="s">
        <v>11</v>
      </c>
      <c r="H20" s="26" t="s">
        <v>5</v>
      </c>
      <c r="I20" s="23">
        <f>countif(E:E,"o")</f>
        <v>0</v>
      </c>
      <c r="J20" s="23">
        <f>countif(E:E,"x")</f>
        <v>37</v>
      </c>
      <c r="K20" s="4"/>
      <c r="L20" s="4"/>
      <c r="M20" s="4"/>
      <c r="N20" s="4"/>
      <c r="O20" s="4"/>
      <c r="P20" s="4"/>
    </row>
    <row r="21">
      <c r="A21" s="8" t="s">
        <v>95</v>
      </c>
      <c r="B21" s="27" t="s">
        <v>96</v>
      </c>
      <c r="C21" s="10" t="s">
        <v>97</v>
      </c>
      <c r="D21" s="10" t="s">
        <v>11</v>
      </c>
      <c r="E21" s="10" t="s">
        <v>11</v>
      </c>
      <c r="F21" s="10" t="s">
        <v>11</v>
      </c>
      <c r="G21" s="10" t="s">
        <v>11</v>
      </c>
      <c r="H21" s="26" t="s">
        <v>6</v>
      </c>
      <c r="I21" s="23">
        <f>countif(F:F,"o")</f>
        <v>0</v>
      </c>
      <c r="J21" s="23">
        <f>countif(F:F,"x")</f>
        <v>37</v>
      </c>
      <c r="K21" s="4"/>
      <c r="L21" s="4"/>
      <c r="M21" s="4"/>
      <c r="N21" s="4"/>
      <c r="O21" s="4"/>
      <c r="P21" s="4"/>
    </row>
    <row r="22">
      <c r="A22" s="11"/>
      <c r="B22" s="27" t="s">
        <v>98</v>
      </c>
      <c r="C22" s="10" t="s">
        <v>89</v>
      </c>
      <c r="D22" s="10" t="s">
        <v>11</v>
      </c>
      <c r="E22" s="10" t="s">
        <v>11</v>
      </c>
      <c r="F22" s="10" t="s">
        <v>11</v>
      </c>
      <c r="G22" s="10" t="s">
        <v>11</v>
      </c>
      <c r="H22" s="28" t="s">
        <v>7</v>
      </c>
      <c r="I22" s="23">
        <f>countif(G:G,"o")</f>
        <v>4</v>
      </c>
      <c r="J22" s="23">
        <f>countif(G:G,"x")</f>
        <v>33</v>
      </c>
      <c r="K22" s="4"/>
      <c r="L22" s="4"/>
      <c r="M22" s="4"/>
      <c r="N22" s="4"/>
      <c r="O22" s="4"/>
      <c r="P22" s="4"/>
    </row>
    <row r="23">
      <c r="A23" s="13"/>
      <c r="B23" s="27" t="s">
        <v>99</v>
      </c>
      <c r="C23" s="10" t="s">
        <v>97</v>
      </c>
      <c r="D23" s="10" t="s">
        <v>11</v>
      </c>
      <c r="E23" s="10" t="s">
        <v>11</v>
      </c>
      <c r="F23" s="10" t="s">
        <v>11</v>
      </c>
      <c r="G23" s="10" t="s">
        <v>11</v>
      </c>
      <c r="H23" s="4"/>
      <c r="I23" s="4"/>
      <c r="J23" s="4"/>
      <c r="K23" s="4"/>
      <c r="L23" s="4"/>
      <c r="M23" s="4"/>
      <c r="N23" s="4"/>
      <c r="O23" s="4"/>
      <c r="P23" s="4"/>
    </row>
    <row r="24">
      <c r="A24" s="8" t="s">
        <v>100</v>
      </c>
      <c r="B24" s="9" t="s">
        <v>101</v>
      </c>
      <c r="C24" s="10" t="s">
        <v>29</v>
      </c>
      <c r="D24" s="10" t="s">
        <v>11</v>
      </c>
      <c r="E24" s="10" t="s">
        <v>11</v>
      </c>
      <c r="F24" s="10" t="s">
        <v>11</v>
      </c>
      <c r="G24" s="10" t="s">
        <v>11</v>
      </c>
      <c r="H24" s="4"/>
      <c r="I24" s="4"/>
      <c r="J24" s="4"/>
      <c r="K24" s="4"/>
      <c r="L24" s="4"/>
      <c r="M24" s="4"/>
      <c r="N24" s="4"/>
      <c r="O24" s="4"/>
      <c r="P24" s="4"/>
    </row>
    <row r="25">
      <c r="A25" s="11"/>
      <c r="B25" s="9" t="s">
        <v>102</v>
      </c>
      <c r="C25" s="10" t="s">
        <v>23</v>
      </c>
      <c r="D25" s="10" t="s">
        <v>11</v>
      </c>
      <c r="E25" s="10" t="s">
        <v>11</v>
      </c>
      <c r="F25" s="10" t="s">
        <v>11</v>
      </c>
      <c r="G25" s="10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1"/>
      <c r="B26" s="9" t="s">
        <v>103</v>
      </c>
      <c r="C26" s="10" t="s">
        <v>104</v>
      </c>
      <c r="D26" s="10" t="s">
        <v>11</v>
      </c>
      <c r="E26" s="10" t="s">
        <v>11</v>
      </c>
      <c r="F26" s="10" t="s">
        <v>11</v>
      </c>
      <c r="G26" s="10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17" t="s">
        <v>105</v>
      </c>
      <c r="C27" s="10" t="s">
        <v>104</v>
      </c>
      <c r="D27" s="10" t="s">
        <v>12</v>
      </c>
      <c r="E27" s="10" t="s">
        <v>11</v>
      </c>
      <c r="F27" s="10" t="s">
        <v>11</v>
      </c>
      <c r="G27" s="10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8" t="s">
        <v>106</v>
      </c>
      <c r="B28" s="17" t="s">
        <v>107</v>
      </c>
      <c r="C28" s="10" t="s">
        <v>29</v>
      </c>
      <c r="D28" s="10" t="s">
        <v>12</v>
      </c>
      <c r="E28" s="10" t="s">
        <v>11</v>
      </c>
      <c r="F28" s="10" t="s">
        <v>11</v>
      </c>
      <c r="G28" s="10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1"/>
      <c r="B29" s="29" t="s">
        <v>108</v>
      </c>
      <c r="C29" s="10" t="s">
        <v>23</v>
      </c>
      <c r="D29" s="10" t="s">
        <v>11</v>
      </c>
      <c r="E29" s="10" t="s">
        <v>11</v>
      </c>
      <c r="F29" s="10" t="s">
        <v>11</v>
      </c>
      <c r="G29" s="10" t="s">
        <v>11</v>
      </c>
      <c r="H29" s="30"/>
      <c r="I29" s="30"/>
      <c r="J29" s="30"/>
      <c r="K29" s="30"/>
      <c r="L29" s="30"/>
      <c r="M29" s="30"/>
      <c r="N29" s="30"/>
      <c r="O29" s="30"/>
      <c r="P29" s="30"/>
    </row>
    <row r="30">
      <c r="A30" s="11"/>
      <c r="B30" s="29" t="s">
        <v>109</v>
      </c>
      <c r="C30" s="10" t="s">
        <v>110</v>
      </c>
      <c r="D30" s="10" t="s">
        <v>11</v>
      </c>
      <c r="E30" s="10" t="s">
        <v>11</v>
      </c>
      <c r="F30" s="10" t="s">
        <v>11</v>
      </c>
      <c r="G30" s="10" t="s">
        <v>11</v>
      </c>
      <c r="H30" s="30"/>
      <c r="I30" s="30"/>
      <c r="J30" s="30"/>
      <c r="K30" s="30"/>
      <c r="L30" s="30"/>
      <c r="M30" s="30"/>
      <c r="N30" s="30"/>
      <c r="O30" s="30"/>
      <c r="P30" s="30"/>
    </row>
    <row r="31">
      <c r="A31" s="13"/>
      <c r="B31" s="29" t="s">
        <v>111</v>
      </c>
      <c r="C31" s="10" t="s">
        <v>97</v>
      </c>
      <c r="D31" s="10" t="s">
        <v>11</v>
      </c>
      <c r="E31" s="10" t="s">
        <v>11</v>
      </c>
      <c r="F31" s="10" t="s">
        <v>11</v>
      </c>
      <c r="G31" s="10" t="s">
        <v>11</v>
      </c>
      <c r="H31" s="30"/>
      <c r="I31" s="30"/>
      <c r="J31" s="30"/>
      <c r="K31" s="30"/>
      <c r="L31" s="30"/>
      <c r="M31" s="30"/>
      <c r="N31" s="30"/>
      <c r="O31" s="30"/>
      <c r="P31" s="30"/>
    </row>
    <row r="32">
      <c r="A32" s="31" t="s">
        <v>112</v>
      </c>
      <c r="B32" s="29" t="s">
        <v>113</v>
      </c>
      <c r="C32" s="10" t="s">
        <v>93</v>
      </c>
      <c r="D32" s="10" t="s">
        <v>11</v>
      </c>
      <c r="E32" s="10" t="s">
        <v>11</v>
      </c>
      <c r="F32" s="10" t="s">
        <v>11</v>
      </c>
      <c r="G32" s="10" t="s">
        <v>11</v>
      </c>
      <c r="H32" s="30"/>
      <c r="I32" s="30"/>
      <c r="J32" s="30"/>
      <c r="K32" s="30"/>
      <c r="L32" s="30"/>
      <c r="M32" s="30"/>
      <c r="N32" s="30"/>
      <c r="O32" s="30"/>
      <c r="P32" s="30"/>
    </row>
    <row r="33">
      <c r="A33" s="11"/>
      <c r="B33" s="32" t="s">
        <v>114</v>
      </c>
      <c r="C33" s="10" t="s">
        <v>93</v>
      </c>
      <c r="D33" s="10" t="s">
        <v>12</v>
      </c>
      <c r="E33" s="10" t="s">
        <v>11</v>
      </c>
      <c r="F33" s="10" t="s">
        <v>11</v>
      </c>
      <c r="G33" s="10" t="s">
        <v>11</v>
      </c>
      <c r="H33" s="30"/>
      <c r="I33" s="30"/>
      <c r="J33" s="30"/>
      <c r="K33" s="30"/>
      <c r="L33" s="30"/>
      <c r="M33" s="30"/>
      <c r="N33" s="30"/>
      <c r="O33" s="30"/>
      <c r="P33" s="30"/>
    </row>
    <row r="34">
      <c r="A34" s="13"/>
      <c r="B34" s="29" t="s">
        <v>115</v>
      </c>
      <c r="C34" s="10" t="s">
        <v>93</v>
      </c>
      <c r="D34" s="10" t="s">
        <v>11</v>
      </c>
      <c r="E34" s="10" t="s">
        <v>11</v>
      </c>
      <c r="F34" s="10" t="s">
        <v>11</v>
      </c>
      <c r="G34" s="10" t="s">
        <v>12</v>
      </c>
      <c r="H34" s="30"/>
      <c r="I34" s="30"/>
      <c r="J34" s="30"/>
      <c r="K34" s="30"/>
      <c r="L34" s="30"/>
      <c r="M34" s="30"/>
      <c r="N34" s="30"/>
      <c r="O34" s="30"/>
      <c r="P34" s="30"/>
    </row>
    <row r="35">
      <c r="A35" s="31" t="s">
        <v>116</v>
      </c>
      <c r="B35" s="29" t="s">
        <v>117</v>
      </c>
      <c r="C35" s="10" t="s">
        <v>93</v>
      </c>
      <c r="D35" s="10" t="s">
        <v>11</v>
      </c>
      <c r="E35" s="10" t="s">
        <v>11</v>
      </c>
      <c r="F35" s="10" t="s">
        <v>11</v>
      </c>
      <c r="G35" s="10" t="s">
        <v>11</v>
      </c>
      <c r="H35" s="30"/>
      <c r="I35" s="30"/>
      <c r="J35" s="30"/>
      <c r="K35" s="30"/>
      <c r="L35" s="30"/>
      <c r="M35" s="30"/>
      <c r="N35" s="30"/>
      <c r="O35" s="30"/>
      <c r="P35" s="30"/>
    </row>
    <row r="36">
      <c r="A36" s="11"/>
      <c r="B36" s="29" t="s">
        <v>118</v>
      </c>
      <c r="C36" s="10" t="s">
        <v>93</v>
      </c>
      <c r="D36" s="10" t="s">
        <v>11</v>
      </c>
      <c r="E36" s="10" t="s">
        <v>11</v>
      </c>
      <c r="F36" s="10" t="s">
        <v>11</v>
      </c>
      <c r="G36" s="10" t="s">
        <v>11</v>
      </c>
      <c r="H36" s="30"/>
      <c r="I36" s="30"/>
      <c r="J36" s="30"/>
      <c r="K36" s="30"/>
      <c r="L36" s="30"/>
      <c r="M36" s="30"/>
      <c r="N36" s="30"/>
      <c r="O36" s="30"/>
      <c r="P36" s="30"/>
    </row>
    <row r="37">
      <c r="A37" s="11"/>
      <c r="B37" s="29" t="s">
        <v>119</v>
      </c>
      <c r="C37" s="10" t="s">
        <v>93</v>
      </c>
      <c r="D37" s="10" t="s">
        <v>11</v>
      </c>
      <c r="E37" s="10" t="s">
        <v>11</v>
      </c>
      <c r="F37" s="10" t="s">
        <v>11</v>
      </c>
      <c r="G37" s="10" t="s">
        <v>11</v>
      </c>
      <c r="H37" s="30"/>
      <c r="I37" s="30"/>
      <c r="J37" s="30"/>
      <c r="K37" s="30"/>
      <c r="L37" s="30"/>
      <c r="M37" s="30"/>
      <c r="N37" s="30"/>
      <c r="O37" s="30"/>
      <c r="P37" s="30"/>
    </row>
    <row r="38">
      <c r="A38" s="11"/>
      <c r="B38" s="29" t="s">
        <v>120</v>
      </c>
      <c r="C38" s="10" t="s">
        <v>65</v>
      </c>
      <c r="D38" s="10" t="s">
        <v>11</v>
      </c>
      <c r="E38" s="10" t="s">
        <v>11</v>
      </c>
      <c r="F38" s="10" t="s">
        <v>11</v>
      </c>
      <c r="G38" s="10" t="s">
        <v>11</v>
      </c>
      <c r="H38" s="30"/>
      <c r="I38" s="30"/>
      <c r="J38" s="30"/>
      <c r="K38" s="30"/>
      <c r="L38" s="30"/>
      <c r="M38" s="30"/>
      <c r="N38" s="30"/>
      <c r="O38" s="30"/>
      <c r="P38" s="30"/>
    </row>
    <row r="39">
      <c r="A39" s="13"/>
      <c r="B39" s="29" t="s">
        <v>121</v>
      </c>
      <c r="C39" s="10" t="s">
        <v>89</v>
      </c>
      <c r="D39" s="10" t="s">
        <v>11</v>
      </c>
      <c r="E39" s="10" t="s">
        <v>11</v>
      </c>
      <c r="F39" s="10" t="s">
        <v>11</v>
      </c>
      <c r="G39" s="10" t="s">
        <v>11</v>
      </c>
      <c r="H39" s="30"/>
      <c r="I39" s="30"/>
      <c r="J39" s="30"/>
      <c r="K39" s="30"/>
      <c r="L39" s="30"/>
      <c r="M39" s="30"/>
      <c r="N39" s="30"/>
      <c r="O39" s="30"/>
      <c r="P39" s="30"/>
    </row>
  </sheetData>
  <mergeCells count="14">
    <mergeCell ref="A15:A17"/>
    <mergeCell ref="A18:A20"/>
    <mergeCell ref="A21:A23"/>
    <mergeCell ref="A24:A27"/>
    <mergeCell ref="A28:A31"/>
    <mergeCell ref="A32:A34"/>
    <mergeCell ref="A35:A39"/>
    <mergeCell ref="A1:G1"/>
    <mergeCell ref="A3:A5"/>
    <mergeCell ref="A6:A8"/>
    <mergeCell ref="A9:A11"/>
    <mergeCell ref="A12:A14"/>
    <mergeCell ref="H16:O16"/>
    <mergeCell ref="H17:O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2" max="2" width="68.25"/>
    <col customWidth="1" min="3" max="3" width="10.13"/>
  </cols>
  <sheetData>
    <row r="1">
      <c r="A1" s="33" t="s">
        <v>122</v>
      </c>
      <c r="B1" s="2"/>
      <c r="C1" s="2"/>
      <c r="D1" s="2"/>
      <c r="E1" s="2"/>
      <c r="F1" s="2"/>
      <c r="G1" s="3"/>
      <c r="H1" s="34"/>
      <c r="I1" s="34"/>
      <c r="J1" s="34"/>
      <c r="K1" s="34"/>
      <c r="L1" s="34"/>
      <c r="M1" s="34"/>
      <c r="N1" s="34"/>
      <c r="O1" s="34"/>
      <c r="P1" s="34"/>
    </row>
    <row r="2">
      <c r="A2" s="35" t="s">
        <v>1</v>
      </c>
      <c r="B2" s="36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4"/>
      <c r="I2" s="34"/>
      <c r="J2" s="34"/>
      <c r="K2" s="34"/>
      <c r="L2" s="34"/>
      <c r="M2" s="34"/>
      <c r="N2" s="34"/>
      <c r="O2" s="34"/>
      <c r="P2" s="34"/>
    </row>
    <row r="3">
      <c r="A3" s="38" t="s">
        <v>123</v>
      </c>
      <c r="B3" s="39" t="s">
        <v>124</v>
      </c>
      <c r="C3" s="40" t="s">
        <v>97</v>
      </c>
      <c r="D3" s="40" t="s">
        <v>11</v>
      </c>
      <c r="E3" s="40" t="s">
        <v>11</v>
      </c>
      <c r="F3" s="40" t="s">
        <v>11</v>
      </c>
      <c r="G3" s="40" t="s">
        <v>11</v>
      </c>
      <c r="H3" s="34"/>
      <c r="I3" s="34"/>
      <c r="J3" s="34"/>
      <c r="K3" s="34"/>
      <c r="L3" s="34"/>
      <c r="M3" s="34"/>
      <c r="N3" s="34"/>
      <c r="O3" s="34"/>
      <c r="P3" s="34"/>
    </row>
    <row r="4">
      <c r="A4" s="11"/>
      <c r="B4" s="39" t="s">
        <v>125</v>
      </c>
      <c r="C4" s="40" t="s">
        <v>97</v>
      </c>
      <c r="D4" s="40" t="s">
        <v>11</v>
      </c>
      <c r="E4" s="40" t="s">
        <v>11</v>
      </c>
      <c r="F4" s="40" t="s">
        <v>11</v>
      </c>
      <c r="G4" s="40" t="s">
        <v>11</v>
      </c>
      <c r="H4" s="41"/>
      <c r="I4" s="41"/>
      <c r="J4" s="41"/>
      <c r="K4" s="41"/>
      <c r="L4" s="41"/>
      <c r="M4" s="41"/>
      <c r="N4" s="41"/>
      <c r="O4" s="41"/>
      <c r="P4" s="41"/>
    </row>
    <row r="5">
      <c r="A5" s="11"/>
      <c r="B5" s="39" t="s">
        <v>126</v>
      </c>
      <c r="C5" s="40" t="s">
        <v>127</v>
      </c>
      <c r="D5" s="40" t="s">
        <v>11</v>
      </c>
      <c r="E5" s="40" t="s">
        <v>11</v>
      </c>
      <c r="F5" s="40" t="s">
        <v>11</v>
      </c>
      <c r="G5" s="40" t="s">
        <v>11</v>
      </c>
      <c r="H5" s="42" t="s">
        <v>15</v>
      </c>
      <c r="I5" s="42" t="s">
        <v>16</v>
      </c>
      <c r="J5" s="42" t="s">
        <v>17</v>
      </c>
      <c r="K5" s="42" t="s">
        <v>16</v>
      </c>
      <c r="L5" s="42" t="s">
        <v>18</v>
      </c>
      <c r="M5" s="42" t="s">
        <v>16</v>
      </c>
      <c r="N5" s="42" t="s">
        <v>19</v>
      </c>
      <c r="O5" s="42" t="s">
        <v>16</v>
      </c>
      <c r="P5" s="43" t="s">
        <v>20</v>
      </c>
    </row>
    <row r="6">
      <c r="A6" s="13"/>
      <c r="B6" s="39" t="s">
        <v>128</v>
      </c>
      <c r="C6" s="40" t="s">
        <v>29</v>
      </c>
      <c r="D6" s="40" t="s">
        <v>11</v>
      </c>
      <c r="E6" s="40" t="s">
        <v>11</v>
      </c>
      <c r="F6" s="40" t="s">
        <v>11</v>
      </c>
      <c r="G6" s="40" t="s">
        <v>11</v>
      </c>
      <c r="H6" s="43" t="s">
        <v>24</v>
      </c>
      <c r="I6" s="43">
        <f>countif(C:C,"a1")</f>
        <v>0</v>
      </c>
      <c r="J6" s="43" t="s">
        <v>25</v>
      </c>
      <c r="K6" s="44">
        <f>countif(C:C,"a2")</f>
        <v>0</v>
      </c>
      <c r="L6" s="43" t="s">
        <v>26</v>
      </c>
      <c r="M6" s="43">
        <f>countif(C:C,"a3")</f>
        <v>5</v>
      </c>
      <c r="N6" s="43" t="s">
        <v>27</v>
      </c>
      <c r="O6" s="43">
        <f>countif(C:C,"a4")</f>
        <v>0</v>
      </c>
      <c r="P6" s="43">
        <f t="shared" ref="P6:P16" si="1">sum(I6,K6,M6,O6)</f>
        <v>5</v>
      </c>
    </row>
    <row r="7">
      <c r="A7" s="38" t="s">
        <v>129</v>
      </c>
      <c r="B7" s="39" t="s">
        <v>130</v>
      </c>
      <c r="C7" s="40" t="s">
        <v>65</v>
      </c>
      <c r="D7" s="40" t="s">
        <v>11</v>
      </c>
      <c r="E7" s="40" t="s">
        <v>11</v>
      </c>
      <c r="F7" s="40" t="s">
        <v>11</v>
      </c>
      <c r="G7" s="40" t="s">
        <v>11</v>
      </c>
      <c r="H7" s="43" t="s">
        <v>30</v>
      </c>
      <c r="I7" s="43">
        <f>countif(C:C,"b1")</f>
        <v>2</v>
      </c>
      <c r="J7" s="43" t="s">
        <v>31</v>
      </c>
      <c r="K7" s="43">
        <f>countif(C:C,"b2")</f>
        <v>0</v>
      </c>
      <c r="L7" s="43" t="s">
        <v>32</v>
      </c>
      <c r="M7" s="43">
        <f>countif(C:C,"b3")</f>
        <v>0</v>
      </c>
      <c r="N7" s="43" t="s">
        <v>33</v>
      </c>
      <c r="O7" s="43">
        <f>countif(C:C,"b4")</f>
        <v>0</v>
      </c>
      <c r="P7" s="43">
        <f t="shared" si="1"/>
        <v>2</v>
      </c>
    </row>
    <row r="8">
      <c r="A8" s="11"/>
      <c r="B8" s="39" t="s">
        <v>131</v>
      </c>
      <c r="C8" s="40" t="s">
        <v>65</v>
      </c>
      <c r="D8" s="40" t="s">
        <v>11</v>
      </c>
      <c r="E8" s="40" t="s">
        <v>11</v>
      </c>
      <c r="F8" s="40" t="s">
        <v>11</v>
      </c>
      <c r="G8" s="40" t="s">
        <v>11</v>
      </c>
      <c r="H8" s="43" t="s">
        <v>35</v>
      </c>
      <c r="I8" s="43">
        <f>countif(C:C,"c1")</f>
        <v>0</v>
      </c>
      <c r="J8" s="43" t="s">
        <v>36</v>
      </c>
      <c r="K8" s="43">
        <f>countif(C:C,"c2")</f>
        <v>0</v>
      </c>
      <c r="L8" s="43" t="s">
        <v>37</v>
      </c>
      <c r="M8" s="43">
        <f>countif(C:C,"c3")</f>
        <v>5</v>
      </c>
      <c r="N8" s="43" t="s">
        <v>38</v>
      </c>
      <c r="O8" s="43">
        <f>countif(C:C,"c4")</f>
        <v>0</v>
      </c>
      <c r="P8" s="43">
        <f t="shared" si="1"/>
        <v>5</v>
      </c>
    </row>
    <row r="9">
      <c r="A9" s="11"/>
      <c r="B9" s="39" t="s">
        <v>132</v>
      </c>
      <c r="C9" s="40" t="s">
        <v>65</v>
      </c>
      <c r="D9" s="40" t="s">
        <v>11</v>
      </c>
      <c r="E9" s="40" t="s">
        <v>11</v>
      </c>
      <c r="F9" s="40" t="s">
        <v>11</v>
      </c>
      <c r="G9" s="40" t="s">
        <v>11</v>
      </c>
      <c r="H9" s="43" t="s">
        <v>42</v>
      </c>
      <c r="I9" s="44">
        <f>countif(C:C,"d1")</f>
        <v>2</v>
      </c>
      <c r="J9" s="43" t="s">
        <v>43</v>
      </c>
      <c r="K9" s="43">
        <f>countif(C:C,"d2")</f>
        <v>0</v>
      </c>
      <c r="L9" s="43" t="s">
        <v>44</v>
      </c>
      <c r="M9" s="43">
        <f>countif(C:C,"d3")</f>
        <v>1</v>
      </c>
      <c r="N9" s="43" t="s">
        <v>45</v>
      </c>
      <c r="O9" s="43">
        <f>countif(C:C,"d4")</f>
        <v>0</v>
      </c>
      <c r="P9" s="43">
        <f t="shared" si="1"/>
        <v>3</v>
      </c>
    </row>
    <row r="10">
      <c r="A10" s="13"/>
      <c r="B10" s="39" t="s">
        <v>133</v>
      </c>
      <c r="C10" s="40" t="s">
        <v>65</v>
      </c>
      <c r="D10" s="40" t="s">
        <v>11</v>
      </c>
      <c r="E10" s="40" t="s">
        <v>11</v>
      </c>
      <c r="F10" s="40" t="s">
        <v>11</v>
      </c>
      <c r="G10" s="40" t="s">
        <v>11</v>
      </c>
      <c r="H10" s="43" t="s">
        <v>48</v>
      </c>
      <c r="I10" s="43">
        <f>countif(C:C,"e1")</f>
        <v>0</v>
      </c>
      <c r="J10" s="43" t="s">
        <v>49</v>
      </c>
      <c r="K10" s="43">
        <f>countif(C:C,"e2")</f>
        <v>0</v>
      </c>
      <c r="L10" s="43" t="s">
        <v>50</v>
      </c>
      <c r="M10" s="43">
        <f>countif(C:C,"e3")</f>
        <v>0</v>
      </c>
      <c r="N10" s="43" t="s">
        <v>51</v>
      </c>
      <c r="O10" s="43">
        <f>countif(C:C,"e4")</f>
        <v>0</v>
      </c>
      <c r="P10" s="43">
        <f t="shared" si="1"/>
        <v>0</v>
      </c>
    </row>
    <row r="11">
      <c r="A11" s="38" t="s">
        <v>134</v>
      </c>
      <c r="B11" s="39" t="s">
        <v>135</v>
      </c>
      <c r="C11" s="40" t="s">
        <v>41</v>
      </c>
      <c r="D11" s="40" t="s">
        <v>11</v>
      </c>
      <c r="E11" s="40" t="s">
        <v>11</v>
      </c>
      <c r="F11" s="40" t="s">
        <v>11</v>
      </c>
      <c r="G11" s="40" t="s">
        <v>11</v>
      </c>
      <c r="H11" s="43" t="s">
        <v>53</v>
      </c>
      <c r="I11" s="44">
        <f>countif(C:C,"f1")</f>
        <v>1</v>
      </c>
      <c r="J11" s="43" t="s">
        <v>54</v>
      </c>
      <c r="K11" s="43">
        <f>countif(C:C,"f2")</f>
        <v>1</v>
      </c>
      <c r="L11" s="43" t="s">
        <v>55</v>
      </c>
      <c r="M11" s="43">
        <f>countif(C:C,"f3")</f>
        <v>1</v>
      </c>
      <c r="N11" s="43" t="s">
        <v>56</v>
      </c>
      <c r="O11" s="43">
        <f>countif(C:C,"f4")</f>
        <v>0</v>
      </c>
      <c r="P11" s="43">
        <f t="shared" si="1"/>
        <v>3</v>
      </c>
    </row>
    <row r="12">
      <c r="A12" s="11"/>
      <c r="B12" s="39" t="s">
        <v>136</v>
      </c>
      <c r="C12" s="40" t="s">
        <v>41</v>
      </c>
      <c r="D12" s="40" t="s">
        <v>11</v>
      </c>
      <c r="E12" s="40" t="s">
        <v>11</v>
      </c>
      <c r="F12" s="40" t="s">
        <v>11</v>
      </c>
      <c r="G12" s="40" t="s">
        <v>11</v>
      </c>
      <c r="H12" s="43" t="s">
        <v>60</v>
      </c>
      <c r="I12" s="43">
        <f>countif(C:C,"g1")</f>
        <v>0</v>
      </c>
      <c r="J12" s="43" t="s">
        <v>61</v>
      </c>
      <c r="K12" s="43">
        <f>countif(C:C,"g2")</f>
        <v>0</v>
      </c>
      <c r="L12" s="43" t="s">
        <v>62</v>
      </c>
      <c r="M12" s="43">
        <f>countif(C:C,"g3")</f>
        <v>4</v>
      </c>
      <c r="N12" s="43" t="s">
        <v>63</v>
      </c>
      <c r="O12" s="43">
        <f>countif(C:C,"g4")</f>
        <v>0</v>
      </c>
      <c r="P12" s="43">
        <f t="shared" si="1"/>
        <v>4</v>
      </c>
    </row>
    <row r="13">
      <c r="A13" s="11"/>
      <c r="B13" s="39" t="s">
        <v>137</v>
      </c>
      <c r="C13" s="40" t="s">
        <v>41</v>
      </c>
      <c r="D13" s="40" t="s">
        <v>11</v>
      </c>
      <c r="E13" s="40" t="s">
        <v>11</v>
      </c>
      <c r="F13" s="40" t="s">
        <v>11</v>
      </c>
      <c r="G13" s="40" t="s">
        <v>11</v>
      </c>
      <c r="H13" s="43" t="s">
        <v>66</v>
      </c>
      <c r="I13" s="43">
        <f>countif(C:C,"h1")</f>
        <v>1</v>
      </c>
      <c r="J13" s="43" t="s">
        <v>67</v>
      </c>
      <c r="K13" s="43">
        <f>countif(C:C,"h2")</f>
        <v>0</v>
      </c>
      <c r="L13" s="43" t="s">
        <v>68</v>
      </c>
      <c r="M13" s="43">
        <f>countif(C:C,"h3")</f>
        <v>2</v>
      </c>
      <c r="N13" s="43" t="s">
        <v>69</v>
      </c>
      <c r="O13" s="43">
        <f>countif(C:C,"h4")</f>
        <v>0</v>
      </c>
      <c r="P13" s="43">
        <f t="shared" si="1"/>
        <v>3</v>
      </c>
    </row>
    <row r="14">
      <c r="A14" s="11"/>
      <c r="B14" s="39" t="s">
        <v>138</v>
      </c>
      <c r="C14" s="40" t="s">
        <v>41</v>
      </c>
      <c r="D14" s="40" t="s">
        <v>11</v>
      </c>
      <c r="E14" s="40" t="s">
        <v>11</v>
      </c>
      <c r="F14" s="40" t="s">
        <v>11</v>
      </c>
      <c r="G14" s="40" t="s">
        <v>11</v>
      </c>
      <c r="H14" s="43" t="s">
        <v>71</v>
      </c>
      <c r="I14" s="43">
        <f>countif(C:C,"i1")</f>
        <v>0</v>
      </c>
      <c r="J14" s="43" t="s">
        <v>72</v>
      </c>
      <c r="K14" s="43">
        <f>countif(C:C,"i2")</f>
        <v>0</v>
      </c>
      <c r="L14" s="43" t="s">
        <v>73</v>
      </c>
      <c r="M14" s="43">
        <f>countif(C:C,"i3")</f>
        <v>0</v>
      </c>
      <c r="N14" s="43" t="s">
        <v>74</v>
      </c>
      <c r="O14" s="43">
        <f>countif(C:C,"i4")</f>
        <v>0</v>
      </c>
      <c r="P14" s="43">
        <f t="shared" si="1"/>
        <v>0</v>
      </c>
    </row>
    <row r="15">
      <c r="A15" s="13"/>
      <c r="B15" s="39" t="s">
        <v>139</v>
      </c>
      <c r="C15" s="40" t="s">
        <v>41</v>
      </c>
      <c r="D15" s="40" t="s">
        <v>11</v>
      </c>
      <c r="E15" s="40" t="s">
        <v>11</v>
      </c>
      <c r="F15" s="40" t="s">
        <v>11</v>
      </c>
      <c r="G15" s="40" t="s">
        <v>11</v>
      </c>
      <c r="H15" s="43" t="s">
        <v>78</v>
      </c>
      <c r="I15" s="43">
        <f>countif(C:C,"j1")</f>
        <v>0</v>
      </c>
      <c r="J15" s="43" t="s">
        <v>79</v>
      </c>
      <c r="K15" s="43">
        <f>countif(C:C,"j2")</f>
        <v>0</v>
      </c>
      <c r="L15" s="43" t="s">
        <v>80</v>
      </c>
      <c r="M15" s="43">
        <f>countif(C:C,"j3")</f>
        <v>0</v>
      </c>
      <c r="N15" s="43" t="s">
        <v>81</v>
      </c>
      <c r="O15" s="43">
        <f>countif(C:C,"j4")</f>
        <v>0</v>
      </c>
      <c r="P15" s="43">
        <f t="shared" si="1"/>
        <v>0</v>
      </c>
    </row>
    <row r="16">
      <c r="A16" s="38" t="s">
        <v>140</v>
      </c>
      <c r="B16" s="39" t="s">
        <v>141</v>
      </c>
      <c r="C16" s="40" t="s">
        <v>93</v>
      </c>
      <c r="D16" s="40" t="s">
        <v>11</v>
      </c>
      <c r="E16" s="40" t="s">
        <v>11</v>
      </c>
      <c r="F16" s="40" t="s">
        <v>11</v>
      </c>
      <c r="G16" s="40" t="s">
        <v>11</v>
      </c>
      <c r="H16" s="45" t="s">
        <v>84</v>
      </c>
      <c r="I16" s="19"/>
      <c r="J16" s="19"/>
      <c r="K16" s="19"/>
      <c r="L16" s="19"/>
      <c r="M16" s="19"/>
      <c r="N16" s="19"/>
      <c r="O16" s="20"/>
      <c r="P16" s="43">
        <f t="shared" si="1"/>
        <v>0</v>
      </c>
    </row>
    <row r="17">
      <c r="A17" s="11"/>
      <c r="B17" s="39" t="s">
        <v>142</v>
      </c>
      <c r="C17" s="40" t="s">
        <v>110</v>
      </c>
      <c r="D17" s="40" t="s">
        <v>11</v>
      </c>
      <c r="E17" s="40" t="s">
        <v>11</v>
      </c>
      <c r="F17" s="40" t="s">
        <v>11</v>
      </c>
      <c r="G17" s="40" t="s">
        <v>11</v>
      </c>
      <c r="H17" s="46" t="s">
        <v>86</v>
      </c>
      <c r="I17" s="19"/>
      <c r="J17" s="19"/>
      <c r="K17" s="19"/>
      <c r="L17" s="19"/>
      <c r="M17" s="19"/>
      <c r="N17" s="19"/>
      <c r="O17" s="20"/>
      <c r="P17" s="43">
        <f>sum(P6:P16)</f>
        <v>25</v>
      </c>
    </row>
    <row r="18">
      <c r="A18" s="11"/>
      <c r="B18" s="39" t="s">
        <v>143</v>
      </c>
      <c r="C18" s="40" t="s">
        <v>110</v>
      </c>
      <c r="D18" s="40" t="s">
        <v>11</v>
      </c>
      <c r="E18" s="40" t="s">
        <v>11</v>
      </c>
      <c r="F18" s="40" t="s">
        <v>11</v>
      </c>
      <c r="G18" s="40" t="s">
        <v>11</v>
      </c>
      <c r="H18" s="47"/>
      <c r="I18" s="48" t="s">
        <v>90</v>
      </c>
      <c r="J18" s="49" t="s">
        <v>91</v>
      </c>
      <c r="K18" s="50"/>
      <c r="L18" s="34"/>
      <c r="M18" s="34"/>
      <c r="N18" s="34"/>
      <c r="O18" s="34"/>
      <c r="P18" s="34"/>
    </row>
    <row r="19">
      <c r="A19" s="11"/>
      <c r="B19" s="39" t="s">
        <v>144</v>
      </c>
      <c r="C19" s="40" t="s">
        <v>93</v>
      </c>
      <c r="D19" s="40" t="s">
        <v>11</v>
      </c>
      <c r="E19" s="40" t="s">
        <v>11</v>
      </c>
      <c r="F19" s="40" t="s">
        <v>11</v>
      </c>
      <c r="G19" s="40" t="s">
        <v>11</v>
      </c>
      <c r="H19" s="51" t="s">
        <v>4</v>
      </c>
      <c r="I19" s="48">
        <f>countif(D:D,"o")</f>
        <v>0</v>
      </c>
      <c r="J19" s="48">
        <f>countif(D:D,"x")</f>
        <v>25</v>
      </c>
      <c r="K19" s="50"/>
      <c r="L19" s="34"/>
      <c r="M19" s="34"/>
      <c r="N19" s="34"/>
      <c r="O19" s="34"/>
      <c r="P19" s="34"/>
    </row>
    <row r="20">
      <c r="A20" s="11"/>
      <c r="B20" s="52" t="s">
        <v>145</v>
      </c>
      <c r="C20" s="40" t="s">
        <v>146</v>
      </c>
      <c r="D20" s="40" t="s">
        <v>11</v>
      </c>
      <c r="E20" s="40" t="s">
        <v>11</v>
      </c>
      <c r="F20" s="40" t="s">
        <v>11</v>
      </c>
      <c r="G20" s="40" t="s">
        <v>11</v>
      </c>
      <c r="H20" s="51" t="s">
        <v>5</v>
      </c>
      <c r="I20" s="48">
        <f>countif(E:E,"o")</f>
        <v>0</v>
      </c>
      <c r="J20" s="48">
        <f>countif(E:E,"x")</f>
        <v>25</v>
      </c>
      <c r="K20" s="34"/>
      <c r="L20" s="34"/>
      <c r="M20" s="34"/>
      <c r="N20" s="34"/>
      <c r="O20" s="34"/>
      <c r="P20" s="34"/>
    </row>
    <row r="21">
      <c r="A21" s="13"/>
      <c r="B21" s="52" t="s">
        <v>147</v>
      </c>
      <c r="C21" s="40" t="s">
        <v>93</v>
      </c>
      <c r="D21" s="40" t="s">
        <v>11</v>
      </c>
      <c r="E21" s="40" t="s">
        <v>11</v>
      </c>
      <c r="F21" s="40" t="s">
        <v>11</v>
      </c>
      <c r="G21" s="40" t="s">
        <v>11</v>
      </c>
      <c r="H21" s="51" t="s">
        <v>6</v>
      </c>
      <c r="I21" s="48">
        <f>countif(F:F,"o")</f>
        <v>0</v>
      </c>
      <c r="J21" s="48">
        <f>countif(F:F,"x")</f>
        <v>25</v>
      </c>
      <c r="K21" s="34"/>
      <c r="L21" s="34"/>
      <c r="M21" s="34"/>
      <c r="N21" s="34"/>
      <c r="O21" s="34"/>
      <c r="P21" s="34"/>
    </row>
    <row r="22">
      <c r="A22" s="38" t="s">
        <v>148</v>
      </c>
      <c r="B22" s="52" t="s">
        <v>149</v>
      </c>
      <c r="C22" s="40" t="s">
        <v>150</v>
      </c>
      <c r="D22" s="40" t="s">
        <v>11</v>
      </c>
      <c r="E22" s="40" t="s">
        <v>11</v>
      </c>
      <c r="F22" s="40" t="s">
        <v>11</v>
      </c>
      <c r="G22" s="40" t="s">
        <v>11</v>
      </c>
      <c r="H22" s="53" t="s">
        <v>7</v>
      </c>
      <c r="I22" s="48">
        <f>countif(G:G,"o")</f>
        <v>0</v>
      </c>
      <c r="J22" s="48">
        <f>countif(G:G,"x")</f>
        <v>25</v>
      </c>
      <c r="K22" s="34"/>
      <c r="L22" s="34"/>
      <c r="M22" s="34"/>
      <c r="N22" s="34"/>
      <c r="O22" s="34"/>
      <c r="P22" s="34"/>
    </row>
    <row r="23">
      <c r="A23" s="11"/>
      <c r="B23" s="52" t="s">
        <v>151</v>
      </c>
      <c r="C23" s="40" t="s">
        <v>89</v>
      </c>
      <c r="D23" s="40" t="s">
        <v>11</v>
      </c>
      <c r="E23" s="40" t="s">
        <v>11</v>
      </c>
      <c r="F23" s="40" t="s">
        <v>11</v>
      </c>
      <c r="G23" s="40" t="s">
        <v>11</v>
      </c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3"/>
      <c r="B24" s="54" t="s">
        <v>152</v>
      </c>
      <c r="C24" s="40" t="s">
        <v>77</v>
      </c>
      <c r="D24" s="40" t="s">
        <v>153</v>
      </c>
      <c r="E24" s="40" t="s">
        <v>11</v>
      </c>
      <c r="F24" s="40" t="s">
        <v>11</v>
      </c>
      <c r="G24" s="40" t="s">
        <v>11</v>
      </c>
      <c r="H24" s="34"/>
      <c r="I24" s="34"/>
      <c r="J24" s="34"/>
      <c r="K24" s="34"/>
      <c r="L24" s="34"/>
      <c r="M24" s="34"/>
      <c r="N24" s="34"/>
      <c r="O24" s="34"/>
      <c r="P24" s="34"/>
    </row>
    <row r="25">
      <c r="A25" s="38" t="s">
        <v>154</v>
      </c>
      <c r="B25" s="39" t="s">
        <v>155</v>
      </c>
      <c r="C25" s="40" t="s">
        <v>93</v>
      </c>
      <c r="D25" s="40" t="s">
        <v>11</v>
      </c>
      <c r="E25" s="40" t="s">
        <v>11</v>
      </c>
      <c r="F25" s="40" t="s">
        <v>11</v>
      </c>
      <c r="G25" s="40" t="s">
        <v>11</v>
      </c>
      <c r="H25" s="34"/>
      <c r="I25" s="34"/>
      <c r="J25" s="34"/>
      <c r="K25" s="34"/>
      <c r="L25" s="34"/>
      <c r="M25" s="34"/>
      <c r="N25" s="34"/>
      <c r="O25" s="34"/>
      <c r="P25" s="34"/>
    </row>
    <row r="26">
      <c r="A26" s="11"/>
      <c r="B26" s="39" t="s">
        <v>156</v>
      </c>
      <c r="C26" s="40" t="s">
        <v>93</v>
      </c>
      <c r="D26" s="40" t="s">
        <v>11</v>
      </c>
      <c r="E26" s="40" t="s">
        <v>11</v>
      </c>
      <c r="F26" s="40" t="s">
        <v>11</v>
      </c>
      <c r="G26" s="40" t="s">
        <v>11</v>
      </c>
      <c r="H26" s="34"/>
      <c r="I26" s="34"/>
      <c r="J26" s="34"/>
      <c r="K26" s="34"/>
      <c r="L26" s="34"/>
      <c r="M26" s="34"/>
      <c r="N26" s="34"/>
      <c r="O26" s="34"/>
      <c r="P26" s="34"/>
    </row>
    <row r="27">
      <c r="A27" s="13"/>
      <c r="B27" s="39" t="s">
        <v>157</v>
      </c>
      <c r="C27" s="40" t="s">
        <v>29</v>
      </c>
      <c r="D27" s="40" t="s">
        <v>11</v>
      </c>
      <c r="E27" s="40" t="s">
        <v>11</v>
      </c>
      <c r="F27" s="40" t="s">
        <v>11</v>
      </c>
      <c r="G27" s="40" t="s">
        <v>11</v>
      </c>
      <c r="H27" s="34"/>
      <c r="I27" s="34"/>
      <c r="J27" s="34"/>
      <c r="K27" s="34"/>
      <c r="L27" s="34"/>
      <c r="M27" s="34"/>
      <c r="N27" s="34"/>
      <c r="O27" s="34"/>
      <c r="P27" s="34"/>
    </row>
    <row r="28">
      <c r="A28" s="55"/>
    </row>
    <row r="29">
      <c r="A29" s="55"/>
    </row>
    <row r="30">
      <c r="A30" s="55"/>
    </row>
    <row r="31">
      <c r="A31" s="55"/>
    </row>
    <row r="32">
      <c r="A32" s="55"/>
    </row>
    <row r="33">
      <c r="A33" s="55"/>
    </row>
    <row r="34">
      <c r="A34" s="55"/>
    </row>
    <row r="35">
      <c r="A35" s="55"/>
    </row>
    <row r="36">
      <c r="A36" s="55"/>
    </row>
    <row r="37">
      <c r="A37" s="55"/>
    </row>
    <row r="38">
      <c r="A38" s="55"/>
    </row>
    <row r="39">
      <c r="A39" s="55"/>
    </row>
    <row r="40">
      <c r="A40" s="55"/>
    </row>
    <row r="41">
      <c r="A41" s="55"/>
    </row>
    <row r="42">
      <c r="A42" s="55"/>
    </row>
    <row r="43">
      <c r="A43" s="55"/>
    </row>
    <row r="44">
      <c r="A44" s="55"/>
    </row>
    <row r="45">
      <c r="A45" s="55"/>
    </row>
    <row r="46">
      <c r="A46" s="55"/>
    </row>
    <row r="47">
      <c r="A47" s="55"/>
    </row>
    <row r="48">
      <c r="A48" s="55"/>
    </row>
    <row r="49">
      <c r="A49" s="55"/>
    </row>
    <row r="50">
      <c r="A50" s="55"/>
    </row>
    <row r="51">
      <c r="A51" s="55"/>
    </row>
    <row r="52">
      <c r="A52" s="55"/>
    </row>
    <row r="53">
      <c r="A53" s="55"/>
    </row>
    <row r="54">
      <c r="A54" s="55"/>
    </row>
    <row r="55">
      <c r="A55" s="55"/>
    </row>
    <row r="56">
      <c r="A56" s="55"/>
    </row>
    <row r="57">
      <c r="A57" s="55"/>
    </row>
    <row r="58">
      <c r="A58" s="55"/>
    </row>
    <row r="59">
      <c r="A59" s="55"/>
    </row>
    <row r="60">
      <c r="A60" s="55"/>
    </row>
    <row r="61">
      <c r="A61" s="55"/>
    </row>
    <row r="62">
      <c r="A62" s="55"/>
    </row>
    <row r="63">
      <c r="A63" s="55"/>
    </row>
    <row r="64">
      <c r="A64" s="55"/>
    </row>
    <row r="65">
      <c r="A65" s="55"/>
    </row>
    <row r="66">
      <c r="A66" s="55"/>
    </row>
    <row r="67">
      <c r="A67" s="55"/>
    </row>
    <row r="68">
      <c r="A68" s="55"/>
    </row>
    <row r="69">
      <c r="A69" s="55"/>
    </row>
    <row r="70">
      <c r="A70" s="55"/>
    </row>
    <row r="71">
      <c r="A71" s="55"/>
    </row>
    <row r="72">
      <c r="A72" s="55"/>
    </row>
    <row r="73">
      <c r="A73" s="55"/>
    </row>
    <row r="74">
      <c r="A74" s="55"/>
    </row>
    <row r="75">
      <c r="A75" s="55"/>
    </row>
    <row r="76">
      <c r="A76" s="55"/>
    </row>
    <row r="77">
      <c r="A77" s="55"/>
    </row>
    <row r="78">
      <c r="A78" s="55"/>
    </row>
    <row r="79">
      <c r="A79" s="55"/>
    </row>
    <row r="80">
      <c r="A80" s="55"/>
    </row>
    <row r="81">
      <c r="A81" s="55"/>
    </row>
    <row r="82">
      <c r="A82" s="55"/>
    </row>
    <row r="83">
      <c r="A83" s="55"/>
    </row>
    <row r="84">
      <c r="A84" s="55"/>
    </row>
    <row r="85">
      <c r="A85" s="55"/>
    </row>
    <row r="86">
      <c r="A86" s="55"/>
    </row>
    <row r="87">
      <c r="A87" s="55"/>
    </row>
    <row r="88">
      <c r="A88" s="55"/>
    </row>
    <row r="89">
      <c r="A89" s="55"/>
    </row>
    <row r="90">
      <c r="A90" s="55"/>
    </row>
    <row r="91">
      <c r="A91" s="55"/>
    </row>
    <row r="92">
      <c r="A92" s="55"/>
    </row>
    <row r="93">
      <c r="A93" s="55"/>
    </row>
    <row r="94">
      <c r="A94" s="55"/>
    </row>
    <row r="95">
      <c r="A95" s="55"/>
    </row>
    <row r="96">
      <c r="A96" s="55"/>
    </row>
    <row r="97">
      <c r="A97" s="55"/>
    </row>
    <row r="98">
      <c r="A98" s="55"/>
    </row>
    <row r="99">
      <c r="A99" s="55"/>
    </row>
    <row r="100">
      <c r="A100" s="55"/>
    </row>
    <row r="101">
      <c r="A101" s="55"/>
    </row>
    <row r="102">
      <c r="A102" s="55"/>
    </row>
    <row r="103">
      <c r="A103" s="55"/>
    </row>
    <row r="104">
      <c r="A104" s="55"/>
    </row>
    <row r="105">
      <c r="A105" s="55"/>
    </row>
    <row r="106">
      <c r="A106" s="55"/>
    </row>
    <row r="107">
      <c r="A107" s="55"/>
    </row>
    <row r="108">
      <c r="A108" s="55"/>
    </row>
    <row r="109">
      <c r="A109" s="55"/>
    </row>
    <row r="110">
      <c r="A110" s="55"/>
    </row>
    <row r="111">
      <c r="A111" s="55"/>
    </row>
    <row r="112">
      <c r="A112" s="55"/>
    </row>
    <row r="113">
      <c r="A113" s="55"/>
    </row>
    <row r="114">
      <c r="A114" s="55"/>
    </row>
    <row r="115">
      <c r="A115" s="55"/>
    </row>
    <row r="116">
      <c r="A116" s="55"/>
    </row>
    <row r="117">
      <c r="A117" s="55"/>
    </row>
    <row r="118">
      <c r="A118" s="55"/>
    </row>
    <row r="119">
      <c r="A119" s="55"/>
    </row>
    <row r="120">
      <c r="A120" s="55"/>
    </row>
    <row r="121">
      <c r="A121" s="55"/>
    </row>
    <row r="122">
      <c r="A122" s="55"/>
    </row>
    <row r="123">
      <c r="A123" s="55"/>
    </row>
    <row r="124">
      <c r="A124" s="55"/>
    </row>
    <row r="125">
      <c r="A125" s="55"/>
    </row>
    <row r="126">
      <c r="A126" s="55"/>
    </row>
    <row r="127">
      <c r="A127" s="55"/>
    </row>
    <row r="128">
      <c r="A128" s="55"/>
    </row>
    <row r="129">
      <c r="A129" s="55"/>
    </row>
    <row r="130">
      <c r="A130" s="55"/>
    </row>
    <row r="131">
      <c r="A131" s="55"/>
    </row>
    <row r="132">
      <c r="A132" s="55"/>
    </row>
    <row r="133">
      <c r="A133" s="55"/>
    </row>
    <row r="134">
      <c r="A134" s="55"/>
    </row>
    <row r="135">
      <c r="A135" s="55"/>
    </row>
    <row r="136">
      <c r="A136" s="55"/>
    </row>
    <row r="137">
      <c r="A137" s="55"/>
    </row>
    <row r="138">
      <c r="A138" s="55"/>
    </row>
    <row r="139">
      <c r="A139" s="55"/>
    </row>
    <row r="140">
      <c r="A140" s="55"/>
    </row>
    <row r="141">
      <c r="A141" s="55"/>
    </row>
    <row r="142">
      <c r="A142" s="55"/>
    </row>
    <row r="143">
      <c r="A143" s="55"/>
    </row>
    <row r="144">
      <c r="A144" s="55"/>
    </row>
    <row r="145">
      <c r="A145" s="55"/>
    </row>
    <row r="146">
      <c r="A146" s="55"/>
    </row>
    <row r="147">
      <c r="A147" s="55"/>
    </row>
    <row r="148">
      <c r="A148" s="55"/>
    </row>
    <row r="149">
      <c r="A149" s="55"/>
    </row>
    <row r="150">
      <c r="A150" s="55"/>
    </row>
    <row r="151">
      <c r="A151" s="55"/>
    </row>
    <row r="152">
      <c r="A152" s="55"/>
    </row>
    <row r="153">
      <c r="A153" s="55"/>
    </row>
    <row r="154">
      <c r="A154" s="55"/>
    </row>
    <row r="155">
      <c r="A155" s="55"/>
    </row>
    <row r="156">
      <c r="A156" s="55"/>
    </row>
    <row r="157">
      <c r="A157" s="55"/>
    </row>
    <row r="158">
      <c r="A158" s="55"/>
    </row>
    <row r="159">
      <c r="A159" s="55"/>
    </row>
    <row r="160">
      <c r="A160" s="55"/>
    </row>
    <row r="161">
      <c r="A161" s="55"/>
    </row>
    <row r="162">
      <c r="A162" s="55"/>
    </row>
    <row r="163">
      <c r="A163" s="55"/>
    </row>
    <row r="164">
      <c r="A164" s="55"/>
    </row>
    <row r="165">
      <c r="A165" s="55"/>
    </row>
    <row r="166">
      <c r="A166" s="55"/>
    </row>
    <row r="167">
      <c r="A167" s="55"/>
    </row>
    <row r="168">
      <c r="A168" s="55"/>
    </row>
    <row r="169">
      <c r="A169" s="55"/>
    </row>
    <row r="170">
      <c r="A170" s="55"/>
    </row>
    <row r="171">
      <c r="A171" s="55"/>
    </row>
    <row r="172">
      <c r="A172" s="55"/>
    </row>
    <row r="173">
      <c r="A173" s="55"/>
    </row>
    <row r="174">
      <c r="A174" s="55"/>
    </row>
    <row r="175">
      <c r="A175" s="55"/>
    </row>
    <row r="176">
      <c r="A176" s="55"/>
    </row>
    <row r="177">
      <c r="A177" s="55"/>
    </row>
    <row r="178">
      <c r="A178" s="55"/>
    </row>
    <row r="179">
      <c r="A179" s="55"/>
    </row>
    <row r="180">
      <c r="A180" s="55"/>
    </row>
    <row r="181">
      <c r="A181" s="55"/>
    </row>
    <row r="182">
      <c r="A182" s="55"/>
    </row>
    <row r="183">
      <c r="A183" s="55"/>
    </row>
    <row r="184">
      <c r="A184" s="55"/>
    </row>
    <row r="185">
      <c r="A185" s="55"/>
    </row>
    <row r="186">
      <c r="A186" s="55"/>
    </row>
    <row r="187">
      <c r="A187" s="55"/>
    </row>
    <row r="188">
      <c r="A188" s="55"/>
    </row>
    <row r="189">
      <c r="A189" s="55"/>
    </row>
    <row r="190">
      <c r="A190" s="55"/>
    </row>
    <row r="191">
      <c r="A191" s="55"/>
    </row>
    <row r="192">
      <c r="A192" s="55"/>
    </row>
    <row r="193">
      <c r="A193" s="55"/>
    </row>
    <row r="194">
      <c r="A194" s="55"/>
    </row>
    <row r="195">
      <c r="A195" s="55"/>
    </row>
    <row r="196">
      <c r="A196" s="55"/>
    </row>
    <row r="197">
      <c r="A197" s="55"/>
    </row>
    <row r="198">
      <c r="A198" s="55"/>
    </row>
    <row r="199">
      <c r="A199" s="55"/>
    </row>
    <row r="200">
      <c r="A200" s="55"/>
    </row>
    <row r="201">
      <c r="A201" s="55"/>
    </row>
    <row r="202">
      <c r="A202" s="55"/>
    </row>
    <row r="203">
      <c r="A203" s="55"/>
    </row>
    <row r="204">
      <c r="A204" s="55"/>
    </row>
    <row r="205">
      <c r="A205" s="55"/>
    </row>
    <row r="206">
      <c r="A206" s="55"/>
    </row>
    <row r="207">
      <c r="A207" s="55"/>
    </row>
    <row r="208">
      <c r="A208" s="55"/>
    </row>
    <row r="209">
      <c r="A209" s="55"/>
    </row>
    <row r="210">
      <c r="A210" s="55"/>
    </row>
    <row r="211">
      <c r="A211" s="55"/>
    </row>
    <row r="212">
      <c r="A212" s="55"/>
    </row>
    <row r="213">
      <c r="A213" s="55"/>
    </row>
    <row r="214">
      <c r="A214" s="55"/>
    </row>
    <row r="215">
      <c r="A215" s="55"/>
    </row>
    <row r="216">
      <c r="A216" s="55"/>
    </row>
    <row r="217">
      <c r="A217" s="55"/>
    </row>
    <row r="218">
      <c r="A218" s="55"/>
    </row>
    <row r="219">
      <c r="A219" s="55"/>
    </row>
    <row r="220">
      <c r="A220" s="55"/>
    </row>
    <row r="221">
      <c r="A221" s="55"/>
    </row>
    <row r="222">
      <c r="A222" s="55"/>
    </row>
    <row r="223">
      <c r="A223" s="55"/>
    </row>
    <row r="224">
      <c r="A224" s="55"/>
    </row>
    <row r="225">
      <c r="A225" s="55"/>
    </row>
    <row r="226">
      <c r="A226" s="55"/>
    </row>
    <row r="227">
      <c r="A227" s="55"/>
    </row>
    <row r="228">
      <c r="A228" s="55"/>
    </row>
    <row r="229">
      <c r="A229" s="55"/>
    </row>
    <row r="230">
      <c r="A230" s="55"/>
    </row>
    <row r="231">
      <c r="A231" s="55"/>
    </row>
    <row r="232">
      <c r="A232" s="55"/>
    </row>
    <row r="233">
      <c r="A233" s="55"/>
    </row>
    <row r="234">
      <c r="A234" s="55"/>
    </row>
    <row r="235">
      <c r="A235" s="55"/>
    </row>
    <row r="236">
      <c r="A236" s="55"/>
    </row>
    <row r="237">
      <c r="A237" s="55"/>
    </row>
    <row r="238">
      <c r="A238" s="55"/>
    </row>
    <row r="239">
      <c r="A239" s="55"/>
    </row>
    <row r="240">
      <c r="A240" s="55"/>
    </row>
    <row r="241">
      <c r="A241" s="55"/>
    </row>
    <row r="242">
      <c r="A242" s="55"/>
    </row>
    <row r="243">
      <c r="A243" s="55"/>
    </row>
    <row r="244">
      <c r="A244" s="55"/>
    </row>
    <row r="245">
      <c r="A245" s="55"/>
    </row>
    <row r="246">
      <c r="A246" s="55"/>
    </row>
    <row r="247">
      <c r="A247" s="55"/>
    </row>
    <row r="248">
      <c r="A248" s="55"/>
    </row>
    <row r="249">
      <c r="A249" s="55"/>
    </row>
    <row r="250">
      <c r="A250" s="55"/>
    </row>
    <row r="251">
      <c r="A251" s="55"/>
    </row>
    <row r="252">
      <c r="A252" s="55"/>
    </row>
    <row r="253">
      <c r="A253" s="55"/>
    </row>
    <row r="254">
      <c r="A254" s="55"/>
    </row>
    <row r="255">
      <c r="A255" s="55"/>
    </row>
    <row r="256">
      <c r="A256" s="55"/>
    </row>
    <row r="257">
      <c r="A257" s="55"/>
    </row>
    <row r="258">
      <c r="A258" s="55"/>
    </row>
    <row r="259">
      <c r="A259" s="55"/>
    </row>
    <row r="260">
      <c r="A260" s="55"/>
    </row>
    <row r="261">
      <c r="A261" s="55"/>
    </row>
    <row r="262">
      <c r="A262" s="55"/>
    </row>
    <row r="263">
      <c r="A263" s="55"/>
    </row>
    <row r="264">
      <c r="A264" s="55"/>
    </row>
    <row r="265">
      <c r="A265" s="55"/>
    </row>
    <row r="266">
      <c r="A266" s="55"/>
    </row>
    <row r="267">
      <c r="A267" s="55"/>
    </row>
    <row r="268">
      <c r="A268" s="55"/>
    </row>
    <row r="269">
      <c r="A269" s="55"/>
    </row>
    <row r="270">
      <c r="A270" s="55"/>
    </row>
    <row r="271">
      <c r="A271" s="55"/>
    </row>
    <row r="272">
      <c r="A272" s="55"/>
    </row>
    <row r="273">
      <c r="A273" s="55"/>
    </row>
    <row r="274">
      <c r="A274" s="55"/>
    </row>
    <row r="275">
      <c r="A275" s="55"/>
    </row>
    <row r="276">
      <c r="A276" s="55"/>
    </row>
    <row r="277">
      <c r="A277" s="55"/>
    </row>
    <row r="278">
      <c r="A278" s="55"/>
    </row>
    <row r="279">
      <c r="A279" s="55"/>
    </row>
    <row r="280">
      <c r="A280" s="55"/>
    </row>
    <row r="281">
      <c r="A281" s="55"/>
    </row>
    <row r="282">
      <c r="A282" s="55"/>
    </row>
    <row r="283">
      <c r="A283" s="55"/>
    </row>
    <row r="284">
      <c r="A284" s="55"/>
    </row>
    <row r="285">
      <c r="A285" s="55"/>
    </row>
    <row r="286">
      <c r="A286" s="55"/>
    </row>
    <row r="287">
      <c r="A287" s="55"/>
    </row>
    <row r="288">
      <c r="A288" s="55"/>
    </row>
    <row r="289">
      <c r="A289" s="55"/>
    </row>
    <row r="290">
      <c r="A290" s="55"/>
    </row>
    <row r="291">
      <c r="A291" s="55"/>
    </row>
    <row r="292">
      <c r="A292" s="55"/>
    </row>
    <row r="293">
      <c r="A293" s="55"/>
    </row>
    <row r="294">
      <c r="A294" s="55"/>
    </row>
    <row r="295">
      <c r="A295" s="55"/>
    </row>
    <row r="296">
      <c r="A296" s="55"/>
    </row>
    <row r="297">
      <c r="A297" s="55"/>
    </row>
    <row r="298">
      <c r="A298" s="55"/>
    </row>
    <row r="299">
      <c r="A299" s="55"/>
    </row>
    <row r="300">
      <c r="A300" s="55"/>
    </row>
    <row r="301">
      <c r="A301" s="55"/>
    </row>
    <row r="302">
      <c r="A302" s="55"/>
    </row>
    <row r="303">
      <c r="A303" s="55"/>
    </row>
    <row r="304">
      <c r="A304" s="55"/>
    </row>
    <row r="305">
      <c r="A305" s="55"/>
    </row>
    <row r="306">
      <c r="A306" s="55"/>
    </row>
    <row r="307">
      <c r="A307" s="55"/>
    </row>
    <row r="308">
      <c r="A308" s="55"/>
    </row>
    <row r="309">
      <c r="A309" s="55"/>
    </row>
    <row r="310">
      <c r="A310" s="55"/>
    </row>
    <row r="311">
      <c r="A311" s="55"/>
    </row>
    <row r="312">
      <c r="A312" s="55"/>
    </row>
    <row r="313">
      <c r="A313" s="55"/>
    </row>
    <row r="314">
      <c r="A314" s="55"/>
    </row>
    <row r="315">
      <c r="A315" s="55"/>
    </row>
    <row r="316">
      <c r="A316" s="55"/>
    </row>
    <row r="317">
      <c r="A317" s="55"/>
    </row>
    <row r="318">
      <c r="A318" s="55"/>
    </row>
    <row r="319">
      <c r="A319" s="55"/>
    </row>
    <row r="320">
      <c r="A320" s="55"/>
    </row>
    <row r="321">
      <c r="A321" s="55"/>
    </row>
    <row r="322">
      <c r="A322" s="55"/>
    </row>
    <row r="323">
      <c r="A323" s="55"/>
    </row>
    <row r="324">
      <c r="A324" s="55"/>
    </row>
    <row r="325">
      <c r="A325" s="55"/>
    </row>
    <row r="326">
      <c r="A326" s="55"/>
    </row>
    <row r="327">
      <c r="A327" s="55"/>
    </row>
    <row r="328">
      <c r="A328" s="55"/>
    </row>
    <row r="329">
      <c r="A329" s="55"/>
    </row>
    <row r="330">
      <c r="A330" s="55"/>
    </row>
    <row r="331">
      <c r="A331" s="55"/>
    </row>
    <row r="332">
      <c r="A332" s="55"/>
    </row>
    <row r="333">
      <c r="A333" s="55"/>
    </row>
    <row r="334">
      <c r="A334" s="55"/>
    </row>
    <row r="335">
      <c r="A335" s="55"/>
    </row>
    <row r="336">
      <c r="A336" s="55"/>
    </row>
    <row r="337">
      <c r="A337" s="55"/>
    </row>
    <row r="338">
      <c r="A338" s="55"/>
    </row>
    <row r="339">
      <c r="A339" s="55"/>
    </row>
    <row r="340">
      <c r="A340" s="55"/>
    </row>
    <row r="341">
      <c r="A341" s="55"/>
    </row>
    <row r="342">
      <c r="A342" s="55"/>
    </row>
    <row r="343">
      <c r="A343" s="55"/>
    </row>
    <row r="344">
      <c r="A344" s="55"/>
    </row>
    <row r="345">
      <c r="A345" s="55"/>
    </row>
    <row r="346">
      <c r="A346" s="55"/>
    </row>
    <row r="347">
      <c r="A347" s="55"/>
    </row>
    <row r="348">
      <c r="A348" s="55"/>
    </row>
    <row r="349">
      <c r="A349" s="55"/>
    </row>
    <row r="350">
      <c r="A350" s="55"/>
    </row>
    <row r="351">
      <c r="A351" s="55"/>
    </row>
    <row r="352">
      <c r="A352" s="55"/>
    </row>
    <row r="353">
      <c r="A353" s="55"/>
    </row>
    <row r="354">
      <c r="A354" s="55"/>
    </row>
    <row r="355">
      <c r="A355" s="55"/>
    </row>
    <row r="356">
      <c r="A356" s="55"/>
    </row>
    <row r="357">
      <c r="A357" s="55"/>
    </row>
    <row r="358">
      <c r="A358" s="55"/>
    </row>
    <row r="359">
      <c r="A359" s="55"/>
    </row>
    <row r="360">
      <c r="A360" s="55"/>
    </row>
    <row r="361">
      <c r="A361" s="55"/>
    </row>
    <row r="362">
      <c r="A362" s="55"/>
    </row>
    <row r="363">
      <c r="A363" s="55"/>
    </row>
    <row r="364">
      <c r="A364" s="55"/>
    </row>
    <row r="365">
      <c r="A365" s="55"/>
    </row>
    <row r="366">
      <c r="A366" s="55"/>
    </row>
    <row r="367">
      <c r="A367" s="55"/>
    </row>
    <row r="368">
      <c r="A368" s="55"/>
    </row>
    <row r="369">
      <c r="A369" s="55"/>
    </row>
    <row r="370">
      <c r="A370" s="55"/>
    </row>
    <row r="371">
      <c r="A371" s="55"/>
    </row>
    <row r="372">
      <c r="A372" s="55"/>
    </row>
    <row r="373">
      <c r="A373" s="55"/>
    </row>
    <row r="374">
      <c r="A374" s="55"/>
    </row>
    <row r="375">
      <c r="A375" s="55"/>
    </row>
    <row r="376">
      <c r="A376" s="55"/>
    </row>
    <row r="377">
      <c r="A377" s="55"/>
    </row>
    <row r="378">
      <c r="A378" s="55"/>
    </row>
    <row r="379">
      <c r="A379" s="55"/>
    </row>
    <row r="380">
      <c r="A380" s="55"/>
    </row>
    <row r="381">
      <c r="A381" s="55"/>
    </row>
    <row r="382">
      <c r="A382" s="55"/>
    </row>
    <row r="383">
      <c r="A383" s="55"/>
    </row>
    <row r="384">
      <c r="A384" s="55"/>
    </row>
    <row r="385">
      <c r="A385" s="55"/>
    </row>
    <row r="386">
      <c r="A386" s="55"/>
    </row>
    <row r="387">
      <c r="A387" s="55"/>
    </row>
    <row r="388">
      <c r="A388" s="55"/>
    </row>
    <row r="389">
      <c r="A389" s="55"/>
    </row>
    <row r="390">
      <c r="A390" s="55"/>
    </row>
    <row r="391">
      <c r="A391" s="55"/>
    </row>
    <row r="392">
      <c r="A392" s="55"/>
    </row>
    <row r="393">
      <c r="A393" s="55"/>
    </row>
    <row r="394">
      <c r="A394" s="55"/>
    </row>
    <row r="395">
      <c r="A395" s="55"/>
    </row>
    <row r="396">
      <c r="A396" s="55"/>
    </row>
    <row r="397">
      <c r="A397" s="55"/>
    </row>
    <row r="398">
      <c r="A398" s="55"/>
    </row>
    <row r="399">
      <c r="A399" s="55"/>
    </row>
    <row r="400">
      <c r="A400" s="55"/>
    </row>
    <row r="401">
      <c r="A401" s="55"/>
    </row>
    <row r="402">
      <c r="A402" s="55"/>
    </row>
    <row r="403">
      <c r="A403" s="55"/>
    </row>
    <row r="404">
      <c r="A404" s="55"/>
    </row>
    <row r="405">
      <c r="A405" s="55"/>
    </row>
    <row r="406">
      <c r="A406" s="55"/>
    </row>
    <row r="407">
      <c r="A407" s="55"/>
    </row>
    <row r="408">
      <c r="A408" s="55"/>
    </row>
    <row r="409">
      <c r="A409" s="55"/>
    </row>
    <row r="410">
      <c r="A410" s="55"/>
    </row>
    <row r="411">
      <c r="A411" s="55"/>
    </row>
    <row r="412">
      <c r="A412" s="55"/>
    </row>
    <row r="413">
      <c r="A413" s="55"/>
    </row>
    <row r="414">
      <c r="A414" s="55"/>
    </row>
    <row r="415">
      <c r="A415" s="55"/>
    </row>
    <row r="416">
      <c r="A416" s="55"/>
    </row>
    <row r="417">
      <c r="A417" s="55"/>
    </row>
    <row r="418">
      <c r="A418" s="55"/>
    </row>
    <row r="419">
      <c r="A419" s="55"/>
    </row>
    <row r="420">
      <c r="A420" s="55"/>
    </row>
    <row r="421">
      <c r="A421" s="55"/>
    </row>
    <row r="422">
      <c r="A422" s="55"/>
    </row>
    <row r="423">
      <c r="A423" s="55"/>
    </row>
    <row r="424">
      <c r="A424" s="55"/>
    </row>
    <row r="425">
      <c r="A425" s="55"/>
    </row>
    <row r="426">
      <c r="A426" s="55"/>
    </row>
    <row r="427">
      <c r="A427" s="55"/>
    </row>
    <row r="428">
      <c r="A428" s="55"/>
    </row>
    <row r="429">
      <c r="A429" s="55"/>
    </row>
    <row r="430">
      <c r="A430" s="55"/>
    </row>
    <row r="431">
      <c r="A431" s="55"/>
    </row>
    <row r="432">
      <c r="A432" s="55"/>
    </row>
    <row r="433">
      <c r="A433" s="55"/>
    </row>
    <row r="434">
      <c r="A434" s="55"/>
    </row>
    <row r="435">
      <c r="A435" s="55"/>
    </row>
    <row r="436">
      <c r="A436" s="55"/>
    </row>
    <row r="437">
      <c r="A437" s="55"/>
    </row>
    <row r="438">
      <c r="A438" s="55"/>
    </row>
    <row r="439">
      <c r="A439" s="55"/>
    </row>
    <row r="440">
      <c r="A440" s="55"/>
    </row>
    <row r="441">
      <c r="A441" s="55"/>
    </row>
    <row r="442">
      <c r="A442" s="55"/>
    </row>
    <row r="443">
      <c r="A443" s="55"/>
    </row>
    <row r="444">
      <c r="A444" s="55"/>
    </row>
    <row r="445">
      <c r="A445" s="55"/>
    </row>
    <row r="446">
      <c r="A446" s="55"/>
    </row>
    <row r="447">
      <c r="A447" s="55"/>
    </row>
    <row r="448">
      <c r="A448" s="55"/>
    </row>
    <row r="449">
      <c r="A449" s="55"/>
    </row>
    <row r="450">
      <c r="A450" s="55"/>
    </row>
    <row r="451">
      <c r="A451" s="55"/>
    </row>
    <row r="452">
      <c r="A452" s="55"/>
    </row>
    <row r="453">
      <c r="A453" s="55"/>
    </row>
    <row r="454">
      <c r="A454" s="55"/>
    </row>
    <row r="455">
      <c r="A455" s="55"/>
    </row>
    <row r="456">
      <c r="A456" s="55"/>
    </row>
    <row r="457">
      <c r="A457" s="55"/>
    </row>
    <row r="458">
      <c r="A458" s="55"/>
    </row>
    <row r="459">
      <c r="A459" s="55"/>
    </row>
    <row r="460">
      <c r="A460" s="55"/>
    </row>
    <row r="461">
      <c r="A461" s="55"/>
    </row>
    <row r="462">
      <c r="A462" s="55"/>
    </row>
    <row r="463">
      <c r="A463" s="55"/>
    </row>
    <row r="464">
      <c r="A464" s="55"/>
    </row>
    <row r="465">
      <c r="A465" s="55"/>
    </row>
    <row r="466">
      <c r="A466" s="55"/>
    </row>
    <row r="467">
      <c r="A467" s="55"/>
    </row>
    <row r="468">
      <c r="A468" s="55"/>
    </row>
    <row r="469">
      <c r="A469" s="55"/>
    </row>
    <row r="470">
      <c r="A470" s="55"/>
    </row>
    <row r="471">
      <c r="A471" s="55"/>
    </row>
    <row r="472">
      <c r="A472" s="55"/>
    </row>
    <row r="473">
      <c r="A473" s="55"/>
    </row>
    <row r="474">
      <c r="A474" s="55"/>
    </row>
    <row r="475">
      <c r="A475" s="55"/>
    </row>
    <row r="476">
      <c r="A476" s="55"/>
    </row>
    <row r="477">
      <c r="A477" s="55"/>
    </row>
    <row r="478">
      <c r="A478" s="55"/>
    </row>
    <row r="479">
      <c r="A479" s="55"/>
    </row>
    <row r="480">
      <c r="A480" s="55"/>
    </row>
    <row r="481">
      <c r="A481" s="55"/>
    </row>
    <row r="482">
      <c r="A482" s="55"/>
    </row>
    <row r="483">
      <c r="A483" s="55"/>
    </row>
    <row r="484">
      <c r="A484" s="55"/>
    </row>
    <row r="485">
      <c r="A485" s="55"/>
    </row>
    <row r="486">
      <c r="A486" s="55"/>
    </row>
    <row r="487">
      <c r="A487" s="55"/>
    </row>
    <row r="488">
      <c r="A488" s="55"/>
    </row>
    <row r="489">
      <c r="A489" s="55"/>
    </row>
    <row r="490">
      <c r="A490" s="55"/>
    </row>
    <row r="491">
      <c r="A491" s="55"/>
    </row>
    <row r="492">
      <c r="A492" s="55"/>
    </row>
    <row r="493">
      <c r="A493" s="55"/>
    </row>
    <row r="494">
      <c r="A494" s="55"/>
    </row>
    <row r="495">
      <c r="A495" s="55"/>
    </row>
    <row r="496">
      <c r="A496" s="55"/>
    </row>
    <row r="497">
      <c r="A497" s="55"/>
    </row>
    <row r="498">
      <c r="A498" s="55"/>
    </row>
    <row r="499">
      <c r="A499" s="55"/>
    </row>
    <row r="500">
      <c r="A500" s="55"/>
    </row>
    <row r="501">
      <c r="A501" s="55"/>
    </row>
    <row r="502">
      <c r="A502" s="55"/>
    </row>
    <row r="503">
      <c r="A503" s="55"/>
    </row>
    <row r="504">
      <c r="A504" s="55"/>
    </row>
    <row r="505">
      <c r="A505" s="55"/>
    </row>
    <row r="506">
      <c r="A506" s="55"/>
    </row>
    <row r="507">
      <c r="A507" s="55"/>
    </row>
    <row r="508">
      <c r="A508" s="55"/>
    </row>
    <row r="509">
      <c r="A509" s="55"/>
    </row>
    <row r="510">
      <c r="A510" s="55"/>
    </row>
    <row r="511">
      <c r="A511" s="55"/>
    </row>
    <row r="512">
      <c r="A512" s="55"/>
    </row>
    <row r="513">
      <c r="A513" s="55"/>
    </row>
    <row r="514">
      <c r="A514" s="55"/>
    </row>
    <row r="515">
      <c r="A515" s="55"/>
    </row>
    <row r="516">
      <c r="A516" s="55"/>
    </row>
    <row r="517">
      <c r="A517" s="55"/>
    </row>
    <row r="518">
      <c r="A518" s="55"/>
    </row>
    <row r="519">
      <c r="A519" s="55"/>
    </row>
    <row r="520">
      <c r="A520" s="55"/>
    </row>
    <row r="521">
      <c r="A521" s="55"/>
    </row>
    <row r="522">
      <c r="A522" s="55"/>
    </row>
    <row r="523">
      <c r="A523" s="55"/>
    </row>
    <row r="524">
      <c r="A524" s="55"/>
    </row>
    <row r="525">
      <c r="A525" s="55"/>
    </row>
    <row r="526">
      <c r="A526" s="55"/>
    </row>
    <row r="527">
      <c r="A527" s="55"/>
    </row>
    <row r="528">
      <c r="A528" s="55"/>
    </row>
    <row r="529">
      <c r="A529" s="55"/>
    </row>
    <row r="530">
      <c r="A530" s="55"/>
    </row>
    <row r="531">
      <c r="A531" s="55"/>
    </row>
    <row r="532">
      <c r="A532" s="55"/>
    </row>
    <row r="533">
      <c r="A533" s="55"/>
    </row>
    <row r="534">
      <c r="A534" s="55"/>
    </row>
    <row r="535">
      <c r="A535" s="55"/>
    </row>
    <row r="536">
      <c r="A536" s="55"/>
    </row>
    <row r="537">
      <c r="A537" s="55"/>
    </row>
    <row r="538">
      <c r="A538" s="55"/>
    </row>
    <row r="539">
      <c r="A539" s="55"/>
    </row>
    <row r="540">
      <c r="A540" s="55"/>
    </row>
    <row r="541">
      <c r="A541" s="55"/>
    </row>
    <row r="542">
      <c r="A542" s="55"/>
    </row>
    <row r="543">
      <c r="A543" s="55"/>
    </row>
    <row r="544">
      <c r="A544" s="55"/>
    </row>
    <row r="545">
      <c r="A545" s="55"/>
    </row>
    <row r="546">
      <c r="A546" s="55"/>
    </row>
    <row r="547">
      <c r="A547" s="55"/>
    </row>
    <row r="548">
      <c r="A548" s="55"/>
    </row>
    <row r="549">
      <c r="A549" s="55"/>
    </row>
    <row r="550">
      <c r="A550" s="55"/>
    </row>
    <row r="551">
      <c r="A551" s="55"/>
    </row>
    <row r="552">
      <c r="A552" s="55"/>
    </row>
    <row r="553">
      <c r="A553" s="55"/>
    </row>
    <row r="554">
      <c r="A554" s="55"/>
    </row>
    <row r="555">
      <c r="A555" s="55"/>
    </row>
    <row r="556">
      <c r="A556" s="55"/>
    </row>
    <row r="557">
      <c r="A557" s="55"/>
    </row>
    <row r="558">
      <c r="A558" s="55"/>
    </row>
    <row r="559">
      <c r="A559" s="55"/>
    </row>
    <row r="560">
      <c r="A560" s="55"/>
    </row>
    <row r="561">
      <c r="A561" s="55"/>
    </row>
    <row r="562">
      <c r="A562" s="55"/>
    </row>
    <row r="563">
      <c r="A563" s="55"/>
    </row>
    <row r="564">
      <c r="A564" s="55"/>
    </row>
    <row r="565">
      <c r="A565" s="55"/>
    </row>
    <row r="566">
      <c r="A566" s="55"/>
    </row>
    <row r="567">
      <c r="A567" s="55"/>
    </row>
    <row r="568">
      <c r="A568" s="55"/>
    </row>
    <row r="569">
      <c r="A569" s="55"/>
    </row>
    <row r="570">
      <c r="A570" s="55"/>
    </row>
    <row r="571">
      <c r="A571" s="55"/>
    </row>
    <row r="572">
      <c r="A572" s="55"/>
    </row>
    <row r="573">
      <c r="A573" s="55"/>
    </row>
    <row r="574">
      <c r="A574" s="55"/>
    </row>
    <row r="575">
      <c r="A575" s="55"/>
    </row>
    <row r="576">
      <c r="A576" s="55"/>
    </row>
    <row r="577">
      <c r="A577" s="55"/>
    </row>
    <row r="578">
      <c r="A578" s="55"/>
    </row>
    <row r="579">
      <c r="A579" s="55"/>
    </row>
    <row r="580">
      <c r="A580" s="55"/>
    </row>
    <row r="581">
      <c r="A581" s="55"/>
    </row>
    <row r="582">
      <c r="A582" s="55"/>
    </row>
    <row r="583">
      <c r="A583" s="55"/>
    </row>
    <row r="584">
      <c r="A584" s="55"/>
    </row>
    <row r="585">
      <c r="A585" s="55"/>
    </row>
    <row r="586">
      <c r="A586" s="55"/>
    </row>
    <row r="587">
      <c r="A587" s="55"/>
    </row>
    <row r="588">
      <c r="A588" s="55"/>
    </row>
    <row r="589">
      <c r="A589" s="55"/>
    </row>
    <row r="590">
      <c r="A590" s="55"/>
    </row>
    <row r="591">
      <c r="A591" s="55"/>
    </row>
    <row r="592">
      <c r="A592" s="55"/>
    </row>
    <row r="593">
      <c r="A593" s="55"/>
    </row>
    <row r="594">
      <c r="A594" s="55"/>
    </row>
    <row r="595">
      <c r="A595" s="55"/>
    </row>
    <row r="596">
      <c r="A596" s="55"/>
    </row>
    <row r="597">
      <c r="A597" s="55"/>
    </row>
    <row r="598">
      <c r="A598" s="55"/>
    </row>
    <row r="599">
      <c r="A599" s="55"/>
    </row>
    <row r="600">
      <c r="A600" s="55"/>
    </row>
    <row r="601">
      <c r="A601" s="55"/>
    </row>
    <row r="602">
      <c r="A602" s="55"/>
    </row>
    <row r="603">
      <c r="A603" s="55"/>
    </row>
    <row r="604">
      <c r="A604" s="55"/>
    </row>
    <row r="605">
      <c r="A605" s="55"/>
    </row>
    <row r="606">
      <c r="A606" s="55"/>
    </row>
    <row r="607">
      <c r="A607" s="55"/>
    </row>
    <row r="608">
      <c r="A608" s="55"/>
    </row>
    <row r="609">
      <c r="A609" s="55"/>
    </row>
    <row r="610">
      <c r="A610" s="55"/>
    </row>
    <row r="611">
      <c r="A611" s="55"/>
    </row>
    <row r="612">
      <c r="A612" s="55"/>
    </row>
    <row r="613">
      <c r="A613" s="55"/>
    </row>
    <row r="614">
      <c r="A614" s="55"/>
    </row>
    <row r="615">
      <c r="A615" s="55"/>
    </row>
    <row r="616">
      <c r="A616" s="55"/>
    </row>
    <row r="617">
      <c r="A617" s="55"/>
    </row>
    <row r="618">
      <c r="A618" s="55"/>
    </row>
    <row r="619">
      <c r="A619" s="55"/>
    </row>
    <row r="620">
      <c r="A620" s="55"/>
    </row>
    <row r="621">
      <c r="A621" s="55"/>
    </row>
    <row r="622">
      <c r="A622" s="55"/>
    </row>
    <row r="623">
      <c r="A623" s="55"/>
    </row>
    <row r="624">
      <c r="A624" s="55"/>
    </row>
    <row r="625">
      <c r="A625" s="55"/>
    </row>
    <row r="626">
      <c r="A626" s="55"/>
    </row>
    <row r="627">
      <c r="A627" s="55"/>
    </row>
    <row r="628">
      <c r="A628" s="55"/>
    </row>
    <row r="629">
      <c r="A629" s="55"/>
    </row>
    <row r="630">
      <c r="A630" s="55"/>
    </row>
    <row r="631">
      <c r="A631" s="55"/>
    </row>
    <row r="632">
      <c r="A632" s="55"/>
    </row>
    <row r="633">
      <c r="A633" s="55"/>
    </row>
    <row r="634">
      <c r="A634" s="55"/>
    </row>
    <row r="635">
      <c r="A635" s="55"/>
    </row>
    <row r="636">
      <c r="A636" s="55"/>
    </row>
    <row r="637">
      <c r="A637" s="55"/>
    </row>
    <row r="638">
      <c r="A638" s="55"/>
    </row>
    <row r="639">
      <c r="A639" s="55"/>
    </row>
    <row r="640">
      <c r="A640" s="55"/>
    </row>
    <row r="641">
      <c r="A641" s="55"/>
    </row>
    <row r="642">
      <c r="A642" s="55"/>
    </row>
    <row r="643">
      <c r="A643" s="55"/>
    </row>
    <row r="644">
      <c r="A644" s="55"/>
    </row>
    <row r="645">
      <c r="A645" s="55"/>
    </row>
    <row r="646">
      <c r="A646" s="55"/>
    </row>
    <row r="647">
      <c r="A647" s="55"/>
    </row>
    <row r="648">
      <c r="A648" s="55"/>
    </row>
    <row r="649">
      <c r="A649" s="55"/>
    </row>
    <row r="650">
      <c r="A650" s="55"/>
    </row>
    <row r="651">
      <c r="A651" s="55"/>
    </row>
    <row r="652">
      <c r="A652" s="55"/>
    </row>
    <row r="653">
      <c r="A653" s="55"/>
    </row>
    <row r="654">
      <c r="A654" s="55"/>
    </row>
    <row r="655">
      <c r="A655" s="55"/>
    </row>
    <row r="656">
      <c r="A656" s="55"/>
    </row>
    <row r="657">
      <c r="A657" s="55"/>
    </row>
    <row r="658">
      <c r="A658" s="55"/>
    </row>
    <row r="659">
      <c r="A659" s="55"/>
    </row>
    <row r="660">
      <c r="A660" s="55"/>
    </row>
    <row r="661">
      <c r="A661" s="55"/>
    </row>
    <row r="662">
      <c r="A662" s="55"/>
    </row>
    <row r="663">
      <c r="A663" s="55"/>
    </row>
    <row r="664">
      <c r="A664" s="55"/>
    </row>
    <row r="665">
      <c r="A665" s="55"/>
    </row>
    <row r="666">
      <c r="A666" s="55"/>
    </row>
    <row r="667">
      <c r="A667" s="55"/>
    </row>
    <row r="668">
      <c r="A668" s="55"/>
    </row>
    <row r="669">
      <c r="A669" s="55"/>
    </row>
    <row r="670">
      <c r="A670" s="55"/>
    </row>
    <row r="671">
      <c r="A671" s="55"/>
    </row>
    <row r="672">
      <c r="A672" s="55"/>
    </row>
    <row r="673">
      <c r="A673" s="55"/>
    </row>
    <row r="674">
      <c r="A674" s="55"/>
    </row>
    <row r="675">
      <c r="A675" s="55"/>
    </row>
    <row r="676">
      <c r="A676" s="55"/>
    </row>
    <row r="677">
      <c r="A677" s="55"/>
    </row>
    <row r="678">
      <c r="A678" s="55"/>
    </row>
    <row r="679">
      <c r="A679" s="55"/>
    </row>
    <row r="680">
      <c r="A680" s="55"/>
    </row>
    <row r="681">
      <c r="A681" s="55"/>
    </row>
    <row r="682">
      <c r="A682" s="55"/>
    </row>
    <row r="683">
      <c r="A683" s="55"/>
    </row>
    <row r="684">
      <c r="A684" s="55"/>
    </row>
    <row r="685">
      <c r="A685" s="55"/>
    </row>
    <row r="686">
      <c r="A686" s="55"/>
    </row>
    <row r="687">
      <c r="A687" s="55"/>
    </row>
    <row r="688">
      <c r="A688" s="55"/>
    </row>
    <row r="689">
      <c r="A689" s="55"/>
    </row>
    <row r="690">
      <c r="A690" s="55"/>
    </row>
    <row r="691">
      <c r="A691" s="55"/>
    </row>
    <row r="692">
      <c r="A692" s="55"/>
    </row>
    <row r="693">
      <c r="A693" s="55"/>
    </row>
    <row r="694">
      <c r="A694" s="55"/>
    </row>
    <row r="695">
      <c r="A695" s="55"/>
    </row>
    <row r="696">
      <c r="A696" s="55"/>
    </row>
    <row r="697">
      <c r="A697" s="55"/>
    </row>
    <row r="698">
      <c r="A698" s="55"/>
    </row>
    <row r="699">
      <c r="A699" s="55"/>
    </row>
    <row r="700">
      <c r="A700" s="55"/>
    </row>
    <row r="701">
      <c r="A701" s="55"/>
    </row>
    <row r="702">
      <c r="A702" s="55"/>
    </row>
    <row r="703">
      <c r="A703" s="55"/>
    </row>
    <row r="704">
      <c r="A704" s="55"/>
    </row>
    <row r="705">
      <c r="A705" s="55"/>
    </row>
    <row r="706">
      <c r="A706" s="55"/>
    </row>
    <row r="707">
      <c r="A707" s="55"/>
    </row>
    <row r="708">
      <c r="A708" s="55"/>
    </row>
    <row r="709">
      <c r="A709" s="55"/>
    </row>
    <row r="710">
      <c r="A710" s="55"/>
    </row>
    <row r="711">
      <c r="A711" s="55"/>
    </row>
    <row r="712">
      <c r="A712" s="55"/>
    </row>
    <row r="713">
      <c r="A713" s="55"/>
    </row>
    <row r="714">
      <c r="A714" s="55"/>
    </row>
    <row r="715">
      <c r="A715" s="55"/>
    </row>
    <row r="716">
      <c r="A716" s="55"/>
    </row>
    <row r="717">
      <c r="A717" s="55"/>
    </row>
    <row r="718">
      <c r="A718" s="55"/>
    </row>
    <row r="719">
      <c r="A719" s="55"/>
    </row>
    <row r="720">
      <c r="A720" s="55"/>
    </row>
    <row r="721">
      <c r="A721" s="55"/>
    </row>
    <row r="722">
      <c r="A722" s="55"/>
    </row>
    <row r="723">
      <c r="A723" s="55"/>
    </row>
    <row r="724">
      <c r="A724" s="55"/>
    </row>
    <row r="725">
      <c r="A725" s="55"/>
    </row>
    <row r="726">
      <c r="A726" s="55"/>
    </row>
    <row r="727">
      <c r="A727" s="55"/>
    </row>
    <row r="728">
      <c r="A728" s="55"/>
    </row>
    <row r="729">
      <c r="A729" s="55"/>
    </row>
    <row r="730">
      <c r="A730" s="55"/>
    </row>
    <row r="731">
      <c r="A731" s="55"/>
    </row>
    <row r="732">
      <c r="A732" s="55"/>
    </row>
    <row r="733">
      <c r="A733" s="55"/>
    </row>
    <row r="734">
      <c r="A734" s="55"/>
    </row>
    <row r="735">
      <c r="A735" s="55"/>
    </row>
    <row r="736">
      <c r="A736" s="55"/>
    </row>
    <row r="737">
      <c r="A737" s="55"/>
    </row>
    <row r="738">
      <c r="A738" s="55"/>
    </row>
    <row r="739">
      <c r="A739" s="55"/>
    </row>
    <row r="740">
      <c r="A740" s="55"/>
    </row>
    <row r="741">
      <c r="A741" s="55"/>
    </row>
    <row r="742">
      <c r="A742" s="55"/>
    </row>
    <row r="743">
      <c r="A743" s="55"/>
    </row>
    <row r="744">
      <c r="A744" s="55"/>
    </row>
    <row r="745">
      <c r="A745" s="55"/>
    </row>
    <row r="746">
      <c r="A746" s="55"/>
    </row>
    <row r="747">
      <c r="A747" s="55"/>
    </row>
    <row r="748">
      <c r="A748" s="55"/>
    </row>
    <row r="749">
      <c r="A749" s="55"/>
    </row>
    <row r="750">
      <c r="A750" s="55"/>
    </row>
    <row r="751">
      <c r="A751" s="55"/>
    </row>
    <row r="752">
      <c r="A752" s="55"/>
    </row>
    <row r="753">
      <c r="A753" s="55"/>
    </row>
    <row r="754">
      <c r="A754" s="55"/>
    </row>
    <row r="755">
      <c r="A755" s="55"/>
    </row>
    <row r="756">
      <c r="A756" s="55"/>
    </row>
    <row r="757">
      <c r="A757" s="55"/>
    </row>
    <row r="758">
      <c r="A758" s="55"/>
    </row>
    <row r="759">
      <c r="A759" s="55"/>
    </row>
    <row r="760">
      <c r="A760" s="55"/>
    </row>
    <row r="761">
      <c r="A761" s="55"/>
    </row>
    <row r="762">
      <c r="A762" s="55"/>
    </row>
    <row r="763">
      <c r="A763" s="55"/>
    </row>
    <row r="764">
      <c r="A764" s="55"/>
    </row>
    <row r="765">
      <c r="A765" s="55"/>
    </row>
    <row r="766">
      <c r="A766" s="55"/>
    </row>
    <row r="767">
      <c r="A767" s="55"/>
    </row>
    <row r="768">
      <c r="A768" s="55"/>
    </row>
    <row r="769">
      <c r="A769" s="55"/>
    </row>
    <row r="770">
      <c r="A770" s="55"/>
    </row>
    <row r="771">
      <c r="A771" s="55"/>
    </row>
    <row r="772">
      <c r="A772" s="55"/>
    </row>
    <row r="773">
      <c r="A773" s="55"/>
    </row>
    <row r="774">
      <c r="A774" s="55"/>
    </row>
    <row r="775">
      <c r="A775" s="55"/>
    </row>
    <row r="776">
      <c r="A776" s="55"/>
    </row>
    <row r="777">
      <c r="A777" s="55"/>
    </row>
    <row r="778">
      <c r="A778" s="55"/>
    </row>
    <row r="779">
      <c r="A779" s="55"/>
    </row>
    <row r="780">
      <c r="A780" s="55"/>
    </row>
    <row r="781">
      <c r="A781" s="55"/>
    </row>
    <row r="782">
      <c r="A782" s="55"/>
    </row>
    <row r="783">
      <c r="A783" s="55"/>
    </row>
    <row r="784">
      <c r="A784" s="55"/>
    </row>
    <row r="785">
      <c r="A785" s="55"/>
    </row>
    <row r="786">
      <c r="A786" s="55"/>
    </row>
    <row r="787">
      <c r="A787" s="55"/>
    </row>
    <row r="788">
      <c r="A788" s="55"/>
    </row>
    <row r="789">
      <c r="A789" s="55"/>
    </row>
    <row r="790">
      <c r="A790" s="55"/>
    </row>
    <row r="791">
      <c r="A791" s="55"/>
    </row>
    <row r="792">
      <c r="A792" s="55"/>
    </row>
    <row r="793">
      <c r="A793" s="55"/>
    </row>
    <row r="794">
      <c r="A794" s="55"/>
    </row>
    <row r="795">
      <c r="A795" s="55"/>
    </row>
    <row r="796">
      <c r="A796" s="55"/>
    </row>
    <row r="797">
      <c r="A797" s="55"/>
    </row>
    <row r="798">
      <c r="A798" s="55"/>
    </row>
    <row r="799">
      <c r="A799" s="55"/>
    </row>
    <row r="800">
      <c r="A800" s="55"/>
    </row>
    <row r="801">
      <c r="A801" s="55"/>
    </row>
    <row r="802">
      <c r="A802" s="55"/>
    </row>
    <row r="803">
      <c r="A803" s="55"/>
    </row>
    <row r="804">
      <c r="A804" s="55"/>
    </row>
    <row r="805">
      <c r="A805" s="55"/>
    </row>
    <row r="806">
      <c r="A806" s="55"/>
    </row>
    <row r="807">
      <c r="A807" s="55"/>
    </row>
    <row r="808">
      <c r="A808" s="55"/>
    </row>
    <row r="809">
      <c r="A809" s="55"/>
    </row>
    <row r="810">
      <c r="A810" s="55"/>
    </row>
    <row r="811">
      <c r="A811" s="55"/>
    </row>
    <row r="812">
      <c r="A812" s="55"/>
    </row>
    <row r="813">
      <c r="A813" s="55"/>
    </row>
    <row r="814">
      <c r="A814" s="55"/>
    </row>
    <row r="815">
      <c r="A815" s="55"/>
    </row>
    <row r="816">
      <c r="A816" s="55"/>
    </row>
    <row r="817">
      <c r="A817" s="55"/>
    </row>
    <row r="818">
      <c r="A818" s="55"/>
    </row>
    <row r="819">
      <c r="A819" s="55"/>
    </row>
    <row r="820">
      <c r="A820" s="55"/>
    </row>
    <row r="821">
      <c r="A821" s="55"/>
    </row>
    <row r="822">
      <c r="A822" s="55"/>
    </row>
    <row r="823">
      <c r="A823" s="55"/>
    </row>
    <row r="824">
      <c r="A824" s="55"/>
    </row>
    <row r="825">
      <c r="A825" s="55"/>
    </row>
    <row r="826">
      <c r="A826" s="55"/>
    </row>
    <row r="827">
      <c r="A827" s="55"/>
    </row>
    <row r="828">
      <c r="A828" s="55"/>
    </row>
    <row r="829">
      <c r="A829" s="55"/>
    </row>
    <row r="830">
      <c r="A830" s="55"/>
    </row>
    <row r="831">
      <c r="A831" s="55"/>
    </row>
    <row r="832">
      <c r="A832" s="55"/>
    </row>
    <row r="833">
      <c r="A833" s="55"/>
    </row>
    <row r="834">
      <c r="A834" s="55"/>
    </row>
    <row r="835">
      <c r="A835" s="55"/>
    </row>
    <row r="836">
      <c r="A836" s="55"/>
    </row>
    <row r="837">
      <c r="A837" s="55"/>
    </row>
    <row r="838">
      <c r="A838" s="55"/>
    </row>
    <row r="839">
      <c r="A839" s="55"/>
    </row>
    <row r="840">
      <c r="A840" s="55"/>
    </row>
    <row r="841">
      <c r="A841" s="55"/>
    </row>
    <row r="842">
      <c r="A842" s="55"/>
    </row>
    <row r="843">
      <c r="A843" s="55"/>
    </row>
    <row r="844">
      <c r="A844" s="55"/>
    </row>
    <row r="845">
      <c r="A845" s="55"/>
    </row>
    <row r="846">
      <c r="A846" s="55"/>
    </row>
    <row r="847">
      <c r="A847" s="55"/>
    </row>
    <row r="848">
      <c r="A848" s="55"/>
    </row>
    <row r="849">
      <c r="A849" s="55"/>
    </row>
    <row r="850">
      <c r="A850" s="55"/>
    </row>
    <row r="851">
      <c r="A851" s="55"/>
    </row>
    <row r="852">
      <c r="A852" s="55"/>
    </row>
    <row r="853">
      <c r="A853" s="55"/>
    </row>
    <row r="854">
      <c r="A854" s="55"/>
    </row>
    <row r="855">
      <c r="A855" s="55"/>
    </row>
    <row r="856">
      <c r="A856" s="55"/>
    </row>
    <row r="857">
      <c r="A857" s="55"/>
    </row>
    <row r="858">
      <c r="A858" s="55"/>
    </row>
    <row r="859">
      <c r="A859" s="55"/>
    </row>
    <row r="860">
      <c r="A860" s="55"/>
    </row>
    <row r="861">
      <c r="A861" s="55"/>
    </row>
    <row r="862">
      <c r="A862" s="55"/>
    </row>
    <row r="863">
      <c r="A863" s="55"/>
    </row>
    <row r="864">
      <c r="A864" s="55"/>
    </row>
    <row r="865">
      <c r="A865" s="55"/>
    </row>
    <row r="866">
      <c r="A866" s="55"/>
    </row>
    <row r="867">
      <c r="A867" s="55"/>
    </row>
    <row r="868">
      <c r="A868" s="55"/>
    </row>
    <row r="869">
      <c r="A869" s="55"/>
    </row>
    <row r="870">
      <c r="A870" s="55"/>
    </row>
    <row r="871">
      <c r="A871" s="55"/>
    </row>
    <row r="872">
      <c r="A872" s="55"/>
    </row>
    <row r="873">
      <c r="A873" s="55"/>
    </row>
    <row r="874">
      <c r="A874" s="55"/>
    </row>
    <row r="875">
      <c r="A875" s="55"/>
    </row>
    <row r="876">
      <c r="A876" s="55"/>
    </row>
    <row r="877">
      <c r="A877" s="55"/>
    </row>
    <row r="878">
      <c r="A878" s="55"/>
    </row>
    <row r="879">
      <c r="A879" s="55"/>
    </row>
    <row r="880">
      <c r="A880" s="55"/>
    </row>
    <row r="881">
      <c r="A881" s="55"/>
    </row>
    <row r="882">
      <c r="A882" s="55"/>
    </row>
    <row r="883">
      <c r="A883" s="55"/>
    </row>
    <row r="884">
      <c r="A884" s="55"/>
    </row>
    <row r="885">
      <c r="A885" s="55"/>
    </row>
    <row r="886">
      <c r="A886" s="55"/>
    </row>
    <row r="887">
      <c r="A887" s="55"/>
    </row>
    <row r="888">
      <c r="A888" s="55"/>
    </row>
    <row r="889">
      <c r="A889" s="55"/>
    </row>
    <row r="890">
      <c r="A890" s="55"/>
    </row>
    <row r="891">
      <c r="A891" s="55"/>
    </row>
    <row r="892">
      <c r="A892" s="55"/>
    </row>
    <row r="893">
      <c r="A893" s="55"/>
    </row>
    <row r="894">
      <c r="A894" s="55"/>
    </row>
    <row r="895">
      <c r="A895" s="55"/>
    </row>
    <row r="896">
      <c r="A896" s="55"/>
    </row>
    <row r="897">
      <c r="A897" s="55"/>
    </row>
    <row r="898">
      <c r="A898" s="55"/>
    </row>
    <row r="899">
      <c r="A899" s="55"/>
    </row>
    <row r="900">
      <c r="A900" s="55"/>
    </row>
    <row r="901">
      <c r="A901" s="55"/>
    </row>
    <row r="902">
      <c r="A902" s="55"/>
    </row>
    <row r="903">
      <c r="A903" s="55"/>
    </row>
    <row r="904">
      <c r="A904" s="55"/>
    </row>
    <row r="905">
      <c r="A905" s="55"/>
    </row>
    <row r="906">
      <c r="A906" s="55"/>
    </row>
    <row r="907">
      <c r="A907" s="55"/>
    </row>
    <row r="908">
      <c r="A908" s="55"/>
    </row>
    <row r="909">
      <c r="A909" s="55"/>
    </row>
    <row r="910">
      <c r="A910" s="55"/>
    </row>
    <row r="911">
      <c r="A911" s="55"/>
    </row>
    <row r="912">
      <c r="A912" s="55"/>
    </row>
    <row r="913">
      <c r="A913" s="55"/>
    </row>
    <row r="914">
      <c r="A914" s="55"/>
    </row>
    <row r="915">
      <c r="A915" s="55"/>
    </row>
    <row r="916">
      <c r="A916" s="55"/>
    </row>
    <row r="917">
      <c r="A917" s="55"/>
    </row>
    <row r="918">
      <c r="A918" s="55"/>
    </row>
    <row r="919">
      <c r="A919" s="55"/>
    </row>
    <row r="920">
      <c r="A920" s="55"/>
    </row>
    <row r="921">
      <c r="A921" s="55"/>
    </row>
    <row r="922">
      <c r="A922" s="55"/>
    </row>
    <row r="923">
      <c r="A923" s="55"/>
    </row>
    <row r="924">
      <c r="A924" s="55"/>
    </row>
    <row r="925">
      <c r="A925" s="55"/>
    </row>
    <row r="926">
      <c r="A926" s="55"/>
    </row>
    <row r="927">
      <c r="A927" s="55"/>
    </row>
    <row r="928">
      <c r="A928" s="55"/>
    </row>
    <row r="929">
      <c r="A929" s="55"/>
    </row>
    <row r="930">
      <c r="A930" s="55"/>
    </row>
    <row r="931">
      <c r="A931" s="55"/>
    </row>
    <row r="932">
      <c r="A932" s="55"/>
    </row>
    <row r="933">
      <c r="A933" s="55"/>
    </row>
    <row r="934">
      <c r="A934" s="55"/>
    </row>
    <row r="935">
      <c r="A935" s="55"/>
    </row>
    <row r="936">
      <c r="A936" s="55"/>
    </row>
    <row r="937">
      <c r="A937" s="55"/>
    </row>
    <row r="938">
      <c r="A938" s="55"/>
    </row>
    <row r="939">
      <c r="A939" s="55"/>
    </row>
    <row r="940">
      <c r="A940" s="55"/>
    </row>
    <row r="941">
      <c r="A941" s="55"/>
    </row>
    <row r="942">
      <c r="A942" s="55"/>
    </row>
    <row r="943">
      <c r="A943" s="55"/>
    </row>
    <row r="944">
      <c r="A944" s="55"/>
    </row>
    <row r="945">
      <c r="A945" s="55"/>
    </row>
    <row r="946">
      <c r="A946" s="55"/>
    </row>
    <row r="947">
      <c r="A947" s="55"/>
    </row>
    <row r="948">
      <c r="A948" s="55"/>
    </row>
    <row r="949">
      <c r="A949" s="55"/>
    </row>
    <row r="950">
      <c r="A950" s="55"/>
    </row>
    <row r="951">
      <c r="A951" s="55"/>
    </row>
    <row r="952">
      <c r="A952" s="55"/>
    </row>
    <row r="953">
      <c r="A953" s="55"/>
    </row>
    <row r="954">
      <c r="A954" s="55"/>
    </row>
    <row r="955">
      <c r="A955" s="55"/>
    </row>
    <row r="956">
      <c r="A956" s="55"/>
    </row>
    <row r="957">
      <c r="A957" s="55"/>
    </row>
    <row r="958">
      <c r="A958" s="55"/>
    </row>
    <row r="959">
      <c r="A959" s="55"/>
    </row>
    <row r="960">
      <c r="A960" s="55"/>
    </row>
    <row r="961">
      <c r="A961" s="55"/>
    </row>
    <row r="962">
      <c r="A962" s="55"/>
    </row>
    <row r="963">
      <c r="A963" s="55"/>
    </row>
    <row r="964">
      <c r="A964" s="55"/>
    </row>
    <row r="965">
      <c r="A965" s="55"/>
    </row>
    <row r="966">
      <c r="A966" s="55"/>
    </row>
    <row r="967">
      <c r="A967" s="55"/>
    </row>
    <row r="968">
      <c r="A968" s="55"/>
    </row>
    <row r="969">
      <c r="A969" s="55"/>
    </row>
    <row r="970">
      <c r="A970" s="55"/>
    </row>
    <row r="971">
      <c r="A971" s="55"/>
    </row>
    <row r="972">
      <c r="A972" s="55"/>
    </row>
    <row r="973">
      <c r="A973" s="55"/>
    </row>
    <row r="974">
      <c r="A974" s="55"/>
    </row>
    <row r="975">
      <c r="A975" s="55"/>
    </row>
    <row r="976">
      <c r="A976" s="55"/>
    </row>
    <row r="977">
      <c r="A977" s="55"/>
    </row>
    <row r="978">
      <c r="A978" s="55"/>
    </row>
    <row r="979">
      <c r="A979" s="55"/>
    </row>
    <row r="980">
      <c r="A980" s="55"/>
    </row>
    <row r="981">
      <c r="A981" s="55"/>
    </row>
    <row r="982">
      <c r="A982" s="55"/>
    </row>
    <row r="983">
      <c r="A983" s="55"/>
    </row>
    <row r="984">
      <c r="A984" s="55"/>
    </row>
    <row r="985">
      <c r="A985" s="55"/>
    </row>
    <row r="986">
      <c r="A986" s="55"/>
    </row>
    <row r="987">
      <c r="A987" s="55"/>
    </row>
    <row r="988">
      <c r="A988" s="55"/>
    </row>
    <row r="989">
      <c r="A989" s="55"/>
    </row>
    <row r="990">
      <c r="A990" s="55"/>
    </row>
    <row r="991">
      <c r="A991" s="55"/>
    </row>
    <row r="992">
      <c r="A992" s="55"/>
    </row>
    <row r="993">
      <c r="A993" s="55"/>
    </row>
    <row r="994">
      <c r="A994" s="55"/>
    </row>
    <row r="995">
      <c r="A995" s="55"/>
    </row>
    <row r="996">
      <c r="A996" s="55"/>
    </row>
    <row r="997">
      <c r="A997" s="55"/>
    </row>
    <row r="998">
      <c r="A998" s="55"/>
    </row>
    <row r="999">
      <c r="A999" s="55"/>
    </row>
    <row r="1000">
      <c r="A1000" s="55"/>
    </row>
  </sheetData>
  <mergeCells count="9">
    <mergeCell ref="A22:A24"/>
    <mergeCell ref="A25:A27"/>
    <mergeCell ref="A1:G1"/>
    <mergeCell ref="A3:A6"/>
    <mergeCell ref="A7:A10"/>
    <mergeCell ref="A11:A15"/>
    <mergeCell ref="A16:A21"/>
    <mergeCell ref="H16:O16"/>
    <mergeCell ref="H17:O17"/>
  </mergeCells>
  <drawing r:id="rId1"/>
</worksheet>
</file>